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5  (1 Fed._1Dip y Ayto)\Local\"/>
    </mc:Choice>
  </mc:AlternateContent>
  <bookViews>
    <workbookView xWindow="480" yWindow="156" windowWidth="20760" windowHeight="9780" firstSheet="1" activeTab="1"/>
  </bookViews>
  <sheets>
    <sheet name="PREMISAS LOCALES " sheetId="1" state="hidden" r:id="rId1"/>
    <sheet name="CONTEOS INTERCAMPAÑA DURANGO" sheetId="3" r:id="rId2"/>
    <sheet name="MODELO INTERCAMPAÑA (40 DÍAS)" sheetId="2" r:id="rId3"/>
  </sheets>
  <definedNames>
    <definedName name="_xlnm._FilterDatabase" localSheetId="2" hidden="1">'MODELO INTERCAMPAÑA (40 DÍAS)'!$F$3:$AO$21</definedName>
    <definedName name="_xlnm.Print_Area" localSheetId="1">'CONTEOS INTERCAMPAÑA DURANGO'!$A$1:$C$16</definedName>
    <definedName name="_xlnm.Print_Area" localSheetId="0">'PREMISAS LOCALES '!$A$1:$G$23</definedName>
  </definedNames>
  <calcPr calcId="152511"/>
</workbook>
</file>

<file path=xl/calcChain.xml><?xml version="1.0" encoding="utf-8"?>
<calcChain xmlns="http://schemas.openxmlformats.org/spreadsheetml/2006/main">
  <c r="D5" i="1" l="1"/>
  <c r="E5" i="1" s="1"/>
  <c r="G5" i="1" l="1"/>
  <c r="C10" i="1" s="1"/>
  <c r="D10" i="1"/>
  <c r="D15" i="1"/>
  <c r="D12" i="1"/>
  <c r="D13" i="1"/>
  <c r="C18" i="1"/>
  <c r="C14" i="1" l="1"/>
  <c r="C17" i="1"/>
  <c r="C16" i="1"/>
  <c r="C19" i="1"/>
  <c r="D18" i="1"/>
  <c r="D11" i="1"/>
  <c r="D20" i="1" s="1"/>
  <c r="C13" i="1"/>
  <c r="C12" i="1"/>
  <c r="C15" i="1"/>
  <c r="D14" i="1"/>
  <c r="D17" i="1"/>
  <c r="D16" i="1"/>
  <c r="D19" i="1"/>
  <c r="C11" i="1"/>
  <c r="C20" i="1"/>
  <c r="D21" i="1" l="1"/>
</calcChain>
</file>

<file path=xl/sharedStrings.xml><?xml version="1.0" encoding="utf-8"?>
<sst xmlns="http://schemas.openxmlformats.org/spreadsheetml/2006/main" count="762" uniqueCount="50">
  <si>
    <t>DÍAS</t>
  </si>
  <si>
    <t>MINUTOS DIARIOS</t>
  </si>
  <si>
    <t>PROMOCIONALES DIARIOS</t>
  </si>
  <si>
    <t>PARTIDOS</t>
  </si>
  <si>
    <t>TOTAL</t>
  </si>
  <si>
    <t>PROMOCIONALES 
EN EL PERIODO</t>
  </si>
  <si>
    <t>PROMOCIONALES PP
EN EL PERIODO</t>
  </si>
  <si>
    <t>No. DE PARTIDOS POLÍTICOS</t>
  </si>
  <si>
    <t>DISTRIBUCIÓN
IGUALITARIA</t>
  </si>
  <si>
    <t>FRACCIONES SOBRANTES</t>
  </si>
  <si>
    <t>No. De
impactos</t>
  </si>
  <si>
    <t>Partido o Coalición</t>
  </si>
  <si>
    <t>Fracciones de promocionales sobrantes.</t>
  </si>
  <si>
    <t>Promocionales sobrantes para el INE</t>
  </si>
  <si>
    <t>INTERCAMPAÑA PARA EL PROCESO ELECTORAL LOCAL DE</t>
  </si>
  <si>
    <t>2017-2018</t>
  </si>
  <si>
    <t>MORENA-L</t>
  </si>
  <si>
    <t>MORENA</t>
  </si>
  <si>
    <t>ES-L</t>
  </si>
  <si>
    <t>ES</t>
  </si>
  <si>
    <t>PD-L</t>
  </si>
  <si>
    <t>PD</t>
  </si>
  <si>
    <t>PAN-L</t>
  </si>
  <si>
    <t>PAN</t>
  </si>
  <si>
    <t>PRI-L</t>
  </si>
  <si>
    <t>PRI</t>
  </si>
  <si>
    <t>PNA-L</t>
  </si>
  <si>
    <t>PNA</t>
  </si>
  <si>
    <t>PVEM-L</t>
  </si>
  <si>
    <t>PVEM</t>
  </si>
  <si>
    <t>PRD-L</t>
  </si>
  <si>
    <t>PRD</t>
  </si>
  <si>
    <t>PT-L</t>
  </si>
  <si>
    <t>PT</t>
  </si>
  <si>
    <t>MC-L</t>
  </si>
  <si>
    <t>MC</t>
  </si>
  <si>
    <t>Movimiento Regeneración Nacional</t>
  </si>
  <si>
    <t>Encuentro Social</t>
  </si>
  <si>
    <t xml:space="preserve">Partido Duranguense </t>
  </si>
  <si>
    <t>Partido Acción Nacional</t>
  </si>
  <si>
    <t>Partido Revolucionario Institucional</t>
  </si>
  <si>
    <t>Partido Nueva Alianza</t>
  </si>
  <si>
    <t>Partido Verde Ecologista de México</t>
  </si>
  <si>
    <t>Partido de la Revolución Democrática</t>
  </si>
  <si>
    <t>Partido del Trabajo</t>
  </si>
  <si>
    <t>Movimiento Ciudadano</t>
  </si>
  <si>
    <t>DURANGO</t>
  </si>
  <si>
    <r>
      <t xml:space="preserve">CÁLCULO DE DISTRIBUCIÓN DE LOS MENSAJES DE INTERCAMPAÑA ELECTORAL LOCAL 2018, COINCIDIENTE CON EL PROCESO ELECTORAL FEDERAL 2017-2018, EN ESTADO DE DURANGO.
</t>
    </r>
    <r>
      <rPr>
        <b/>
        <u/>
        <sz val="10"/>
        <color indexed="8"/>
        <rFont val="Calibri"/>
        <family val="2"/>
      </rPr>
      <t>ESCENARIO 9: INTERCAMPAÑA LOCAL COINCIDIENDO CON CAMPAÑA FEDERAL</t>
    </r>
  </si>
  <si>
    <t>DURACIÓN: 40 días
TOTAL DE PROMOCIONALES DE 30 SEGUNDOS EN CADA ESTACIÓN DE 
RADIO O CANAL DE TELEVISIÓN: 720</t>
  </si>
  <si>
    <t>720 promocionales
 Se distribuyen de manera igualitaria entre el número de partidos contendientes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</si>
</sst>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FF3300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13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2" fillId="4" borderId="2" xfId="0" applyNumberFormat="1" applyFont="1" applyFill="1" applyBorder="1" applyAlignment="1">
      <alignment horizontal="center" vertical="center" wrapText="1"/>
    </xf>
    <xf numFmtId="166" fontId="12" fillId="4" borderId="8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2" fillId="5" borderId="10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" fontId="14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6" fillId="6" borderId="12" xfId="0" applyNumberFormat="1" applyFont="1" applyFill="1" applyBorder="1" applyAlignment="1" applyProtection="1">
      <alignment horizontal="center" vertical="center"/>
    </xf>
    <xf numFmtId="0" fontId="17" fillId="7" borderId="13" xfId="0" applyNumberFormat="1" applyFont="1" applyFill="1" applyBorder="1" applyAlignment="1" applyProtection="1">
      <alignment horizontal="center" vertical="center" wrapText="1"/>
    </xf>
    <xf numFmtId="0" fontId="15" fillId="8" borderId="1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/>
    </xf>
    <xf numFmtId="0" fontId="19" fillId="10" borderId="1" xfId="0" applyNumberFormat="1" applyFont="1" applyFill="1" applyBorder="1" applyAlignment="1" applyProtection="1">
      <alignment horizontal="center" vertical="center"/>
    </xf>
    <xf numFmtId="0" fontId="15" fillId="11" borderId="1" xfId="0" applyNumberFormat="1" applyFont="1" applyFill="1" applyBorder="1" applyAlignment="1" applyProtection="1">
      <alignment horizontal="center" vertical="center"/>
    </xf>
    <xf numFmtId="0" fontId="18" fillId="12" borderId="1" xfId="0" applyNumberFormat="1" applyFont="1" applyFill="1" applyBorder="1" applyAlignment="1" applyProtection="1">
      <alignment horizontal="center" vertical="center"/>
    </xf>
    <xf numFmtId="0" fontId="15" fillId="13" borderId="1" xfId="0" applyNumberFormat="1" applyFont="1" applyFill="1" applyBorder="1" applyAlignment="1" applyProtection="1">
      <alignment horizontal="center" vertical="center"/>
    </xf>
    <xf numFmtId="0" fontId="20" fillId="14" borderId="1" xfId="0" applyNumberFormat="1" applyFont="1" applyFill="1" applyBorder="1" applyAlignment="1" applyProtection="1">
      <alignment horizontal="center" vertical="center"/>
    </xf>
    <xf numFmtId="0" fontId="13" fillId="15" borderId="1" xfId="0" applyNumberFormat="1" applyFont="1" applyFill="1" applyBorder="1" applyAlignment="1" applyProtection="1">
      <alignment horizontal="center" vertical="center"/>
    </xf>
    <xf numFmtId="0" fontId="13" fillId="15" borderId="1" xfId="3" applyNumberFormat="1" applyFont="1" applyFill="1" applyBorder="1" applyAlignment="1" applyProtection="1">
      <alignment horizontal="center" vertical="center"/>
    </xf>
    <xf numFmtId="0" fontId="20" fillId="14" borderId="1" xfId="3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9" fontId="2" fillId="5" borderId="9" xfId="0" applyNumberFormat="1" applyFont="1" applyFill="1" applyBorder="1" applyAlignment="1">
      <alignment horizontal="center" vertical="center" wrapText="1"/>
    </xf>
    <xf numFmtId="9" fontId="2" fillId="5" borderId="10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 2" xfId="1"/>
    <cellStyle name="Normal 3" xfId="3"/>
    <cellStyle name="Normal 3 2 2 2" xfId="4"/>
    <cellStyle name="Normal 4 2" xfId="5"/>
  </cellStyles>
  <dxfs count="256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view="pageBreakPreview" zoomScale="110" zoomScaleNormal="100" zoomScaleSheetLayoutView="110" workbookViewId="0">
      <selection activeCell="F12" sqref="F12"/>
    </sheetView>
  </sheetViews>
  <sheetFormatPr baseColWidth="10" defaultRowHeight="14.4" x14ac:dyDescent="0.3"/>
  <cols>
    <col min="1" max="1" width="3.109375" customWidth="1"/>
    <col min="2" max="2" width="20.109375" customWidth="1"/>
    <col min="3" max="4" width="17.88671875" customWidth="1"/>
    <col min="5" max="5" width="16.44140625" customWidth="1"/>
    <col min="6" max="6" width="16" customWidth="1"/>
    <col min="7" max="7" width="21.33203125" customWidth="1"/>
    <col min="8" max="8" width="16.21875" customWidth="1"/>
    <col min="9" max="10" width="16.21875" bestFit="1" customWidth="1"/>
    <col min="11" max="11" width="3.109375" customWidth="1"/>
    <col min="12" max="12" width="16.77734375" customWidth="1"/>
  </cols>
  <sheetData>
    <row r="1" spans="2:7" x14ac:dyDescent="0.3">
      <c r="C1" s="12"/>
      <c r="D1" s="12"/>
      <c r="E1" s="12"/>
      <c r="F1" s="12"/>
    </row>
    <row r="2" spans="2:7" x14ac:dyDescent="0.3">
      <c r="C2" s="12"/>
      <c r="D2" s="12"/>
      <c r="E2" s="12"/>
      <c r="F2" s="12"/>
    </row>
    <row r="3" spans="2:7" ht="14.4" customHeight="1" x14ac:dyDescent="0.3">
      <c r="B3" s="47" t="s">
        <v>14</v>
      </c>
      <c r="C3" s="48"/>
      <c r="D3" s="48"/>
      <c r="E3" s="27" t="s">
        <v>46</v>
      </c>
      <c r="F3" s="40" t="s">
        <v>15</v>
      </c>
      <c r="G3" s="41"/>
    </row>
    <row r="4" spans="2:7" ht="30" customHeight="1" x14ac:dyDescent="0.3">
      <c r="B4" s="26" t="s">
        <v>0</v>
      </c>
      <c r="C4" s="26" t="s">
        <v>1</v>
      </c>
      <c r="D4" s="26" t="s">
        <v>2</v>
      </c>
      <c r="E4" s="26" t="s">
        <v>5</v>
      </c>
      <c r="F4" s="26" t="s">
        <v>7</v>
      </c>
      <c r="G4" s="26" t="s">
        <v>6</v>
      </c>
    </row>
    <row r="5" spans="2:7" ht="14.25" customHeight="1" x14ac:dyDescent="0.3">
      <c r="B5" s="1">
        <v>40</v>
      </c>
      <c r="C5" s="1">
        <v>9</v>
      </c>
      <c r="D5" s="1">
        <f>C5*2</f>
        <v>18</v>
      </c>
      <c r="E5" s="1">
        <f>B5*D5</f>
        <v>720</v>
      </c>
      <c r="F5" s="1">
        <v>10</v>
      </c>
      <c r="G5" s="5">
        <f>E5/F5</f>
        <v>72</v>
      </c>
    </row>
    <row r="6" spans="2:7" x14ac:dyDescent="0.3">
      <c r="B6" s="2"/>
      <c r="C6" s="2"/>
      <c r="D6" s="2"/>
      <c r="E6" s="2"/>
      <c r="F6" s="2"/>
    </row>
    <row r="8" spans="2:7" ht="14.4" customHeight="1" x14ac:dyDescent="0.3">
      <c r="B8" s="44" t="s">
        <v>3</v>
      </c>
      <c r="C8" s="45" t="s">
        <v>8</v>
      </c>
      <c r="D8" s="45" t="s">
        <v>9</v>
      </c>
    </row>
    <row r="9" spans="2:7" ht="15" customHeight="1" x14ac:dyDescent="0.3">
      <c r="B9" s="44"/>
      <c r="C9" s="46"/>
      <c r="D9" s="46"/>
    </row>
    <row r="10" spans="2:7" ht="15.6" customHeight="1" x14ac:dyDescent="0.3">
      <c r="B10" s="24" t="s">
        <v>17</v>
      </c>
      <c r="C10" s="7">
        <f>TRUNC(G$5)</f>
        <v>72</v>
      </c>
      <c r="D10" s="8">
        <f>TRUNC((G5)*F5)/COUNTA(B$10:B$19) - TRUNC(TRUNC((G5)*F5)/COUNTA(B$10:B$19))</f>
        <v>0</v>
      </c>
    </row>
    <row r="11" spans="2:7" ht="15.6" customHeight="1" x14ac:dyDescent="0.3">
      <c r="B11" s="24" t="s">
        <v>19</v>
      </c>
      <c r="C11" s="7">
        <f t="shared" ref="C11:C19" si="0">TRUNC(G$5)</f>
        <v>72</v>
      </c>
      <c r="D11" s="8">
        <f t="shared" ref="D11:D19" si="1">TRUNC((G$5)*F$5)/COUNTA(B$10:B$19) - TRUNC(TRUNC((G$5)*F$5)/COUNTA(B$10:B$19))</f>
        <v>0</v>
      </c>
    </row>
    <row r="12" spans="2:7" ht="15.6" customHeight="1" x14ac:dyDescent="0.3">
      <c r="B12" s="24" t="s">
        <v>21</v>
      </c>
      <c r="C12" s="7">
        <f t="shared" si="0"/>
        <v>72</v>
      </c>
      <c r="D12" s="8">
        <f t="shared" si="1"/>
        <v>0</v>
      </c>
    </row>
    <row r="13" spans="2:7" ht="15.6" customHeight="1" x14ac:dyDescent="0.3">
      <c r="B13" s="24" t="s">
        <v>23</v>
      </c>
      <c r="C13" s="7">
        <f t="shared" si="0"/>
        <v>72</v>
      </c>
      <c r="D13" s="8">
        <f t="shared" si="1"/>
        <v>0</v>
      </c>
    </row>
    <row r="14" spans="2:7" ht="15.6" customHeight="1" x14ac:dyDescent="0.3">
      <c r="B14" s="24" t="s">
        <v>25</v>
      </c>
      <c r="C14" s="7">
        <f t="shared" si="0"/>
        <v>72</v>
      </c>
      <c r="D14" s="8">
        <f t="shared" si="1"/>
        <v>0</v>
      </c>
    </row>
    <row r="15" spans="2:7" ht="15.6" customHeight="1" x14ac:dyDescent="0.3">
      <c r="B15" s="24" t="s">
        <v>27</v>
      </c>
      <c r="C15" s="7">
        <f t="shared" si="0"/>
        <v>72</v>
      </c>
      <c r="D15" s="8">
        <f t="shared" si="1"/>
        <v>0</v>
      </c>
    </row>
    <row r="16" spans="2:7" ht="15.6" customHeight="1" x14ac:dyDescent="0.3">
      <c r="B16" s="24" t="s">
        <v>29</v>
      </c>
      <c r="C16" s="7">
        <f t="shared" si="0"/>
        <v>72</v>
      </c>
      <c r="D16" s="8">
        <f t="shared" si="1"/>
        <v>0</v>
      </c>
    </row>
    <row r="17" spans="2:6" ht="15.6" customHeight="1" x14ac:dyDescent="0.3">
      <c r="B17" s="24" t="s">
        <v>31</v>
      </c>
      <c r="C17" s="7">
        <f t="shared" si="0"/>
        <v>72</v>
      </c>
      <c r="D17" s="8">
        <f t="shared" si="1"/>
        <v>0</v>
      </c>
    </row>
    <row r="18" spans="2:6" ht="15.6" customHeight="1" x14ac:dyDescent="0.3">
      <c r="B18" s="24" t="s">
        <v>33</v>
      </c>
      <c r="C18" s="7">
        <f t="shared" si="0"/>
        <v>72</v>
      </c>
      <c r="D18" s="8">
        <f t="shared" si="1"/>
        <v>0</v>
      </c>
    </row>
    <row r="19" spans="2:6" ht="15.6" customHeight="1" x14ac:dyDescent="0.3">
      <c r="B19" s="24" t="s">
        <v>35</v>
      </c>
      <c r="C19" s="7">
        <f t="shared" si="0"/>
        <v>72</v>
      </c>
      <c r="D19" s="8">
        <f t="shared" si="1"/>
        <v>0</v>
      </c>
    </row>
    <row r="20" spans="2:6" ht="15.6" customHeight="1" x14ac:dyDescent="0.3">
      <c r="B20" s="3" t="s">
        <v>4</v>
      </c>
      <c r="C20" s="6">
        <f>SUM(C10:C19)</f>
        <v>720</v>
      </c>
      <c r="D20" s="8">
        <f>SUM(D10:D19)</f>
        <v>0</v>
      </c>
    </row>
    <row r="21" spans="2:6" ht="17.399999999999999" customHeight="1" x14ac:dyDescent="0.3">
      <c r="B21" s="42" t="s">
        <v>13</v>
      </c>
      <c r="C21" s="43"/>
      <c r="D21" s="9">
        <f>E5-C20</f>
        <v>0</v>
      </c>
      <c r="F21" s="4"/>
    </row>
    <row r="22" spans="2:6" ht="14.4" customHeight="1" x14ac:dyDescent="0.3"/>
    <row r="23" spans="2:6" x14ac:dyDescent="0.3">
      <c r="C23" s="10"/>
      <c r="D23" s="10"/>
      <c r="E23" s="10"/>
      <c r="F23" s="10"/>
    </row>
  </sheetData>
  <dataConsolidate/>
  <mergeCells count="6">
    <mergeCell ref="F3:G3"/>
    <mergeCell ref="B21:C21"/>
    <mergeCell ref="B8:B9"/>
    <mergeCell ref="C8:C9"/>
    <mergeCell ref="D8:D9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zoomScaleNormal="85" zoomScaleSheetLayoutView="100" workbookViewId="0">
      <selection activeCell="B3" sqref="B3"/>
    </sheetView>
  </sheetViews>
  <sheetFormatPr baseColWidth="10" defaultColWidth="11.33203125" defaultRowHeight="13.8" x14ac:dyDescent="0.3"/>
  <cols>
    <col min="1" max="1" width="19.77734375" style="16" customWidth="1"/>
    <col min="2" max="2" width="37.6640625" style="16" customWidth="1"/>
    <col min="3" max="3" width="31.77734375" style="16" customWidth="1"/>
    <col min="4" max="16384" width="11.33203125" style="16"/>
  </cols>
  <sheetData>
    <row r="1" spans="1:3" ht="49.8" customHeight="1" x14ac:dyDescent="0.3">
      <c r="A1" s="55" t="s">
        <v>47</v>
      </c>
      <c r="B1" s="56"/>
      <c r="C1" s="56"/>
    </row>
    <row r="2" spans="1:3" ht="39" customHeight="1" x14ac:dyDescent="0.3">
      <c r="A2" s="53" t="s">
        <v>11</v>
      </c>
      <c r="B2" s="49" t="s">
        <v>48</v>
      </c>
      <c r="C2" s="50"/>
    </row>
    <row r="3" spans="1:3" ht="55.2" x14ac:dyDescent="0.3">
      <c r="A3" s="54"/>
      <c r="B3" s="17" t="s">
        <v>49</v>
      </c>
      <c r="C3" s="18" t="s">
        <v>12</v>
      </c>
    </row>
    <row r="4" spans="1:3" ht="28.2" customHeight="1" x14ac:dyDescent="0.3">
      <c r="A4" s="19" t="s">
        <v>36</v>
      </c>
      <c r="B4" s="20">
        <v>72</v>
      </c>
      <c r="C4" s="21">
        <v>0</v>
      </c>
    </row>
    <row r="5" spans="1:3" ht="28.2" customHeight="1" x14ac:dyDescent="0.3">
      <c r="A5" s="19" t="s">
        <v>37</v>
      </c>
      <c r="B5" s="20">
        <v>72</v>
      </c>
      <c r="C5" s="21">
        <v>0</v>
      </c>
    </row>
    <row r="6" spans="1:3" ht="28.2" customHeight="1" x14ac:dyDescent="0.3">
      <c r="A6" s="19" t="s">
        <v>38</v>
      </c>
      <c r="B6" s="20">
        <v>72</v>
      </c>
      <c r="C6" s="21">
        <v>0</v>
      </c>
    </row>
    <row r="7" spans="1:3" ht="28.2" customHeight="1" x14ac:dyDescent="0.3">
      <c r="A7" s="19" t="s">
        <v>39</v>
      </c>
      <c r="B7" s="20">
        <v>72</v>
      </c>
      <c r="C7" s="21">
        <v>0</v>
      </c>
    </row>
    <row r="8" spans="1:3" ht="28.2" customHeight="1" x14ac:dyDescent="0.3">
      <c r="A8" s="19" t="s">
        <v>40</v>
      </c>
      <c r="B8" s="20">
        <v>72</v>
      </c>
      <c r="C8" s="21">
        <v>0</v>
      </c>
    </row>
    <row r="9" spans="1:3" ht="28.2" customHeight="1" x14ac:dyDescent="0.3">
      <c r="A9" s="19" t="s">
        <v>41</v>
      </c>
      <c r="B9" s="20">
        <v>72</v>
      </c>
      <c r="C9" s="21">
        <v>0</v>
      </c>
    </row>
    <row r="10" spans="1:3" ht="28.2" customHeight="1" x14ac:dyDescent="0.3">
      <c r="A10" s="19" t="s">
        <v>42</v>
      </c>
      <c r="B10" s="20">
        <v>72</v>
      </c>
      <c r="C10" s="21">
        <v>0</v>
      </c>
    </row>
    <row r="11" spans="1:3" ht="28.2" customHeight="1" x14ac:dyDescent="0.3">
      <c r="A11" s="19" t="s">
        <v>43</v>
      </c>
      <c r="B11" s="20">
        <v>72</v>
      </c>
      <c r="C11" s="21">
        <v>0</v>
      </c>
    </row>
    <row r="12" spans="1:3" ht="28.2" customHeight="1" x14ac:dyDescent="0.3">
      <c r="A12" s="19" t="s">
        <v>44</v>
      </c>
      <c r="B12" s="20">
        <v>72</v>
      </c>
      <c r="C12" s="21">
        <v>0</v>
      </c>
    </row>
    <row r="13" spans="1:3" ht="28.2" customHeight="1" x14ac:dyDescent="0.3">
      <c r="A13" s="19" t="s">
        <v>45</v>
      </c>
      <c r="B13" s="20">
        <v>72</v>
      </c>
      <c r="C13" s="21">
        <v>0</v>
      </c>
    </row>
    <row r="14" spans="1:3" ht="23.25" customHeight="1" x14ac:dyDescent="0.3">
      <c r="A14" s="22" t="s">
        <v>4</v>
      </c>
      <c r="B14" s="22">
        <v>720</v>
      </c>
      <c r="C14" s="23">
        <v>0</v>
      </c>
    </row>
    <row r="16" spans="1:3" ht="13.8" customHeight="1" x14ac:dyDescent="0.3">
      <c r="A16" s="51" t="s">
        <v>13</v>
      </c>
      <c r="B16" s="52"/>
      <c r="C16" s="25">
        <v>0</v>
      </c>
    </row>
    <row r="18" spans="1:2" ht="14.4" x14ac:dyDescent="0.3">
      <c r="A18"/>
      <c r="B18"/>
    </row>
    <row r="19" spans="1:2" ht="14.4" x14ac:dyDescent="0.3">
      <c r="A19"/>
      <c r="B19"/>
    </row>
    <row r="20" spans="1:2" ht="14.4" x14ac:dyDescent="0.3">
      <c r="A20"/>
      <c r="B20"/>
    </row>
    <row r="21" spans="1:2" customFormat="1" ht="14.4" x14ac:dyDescent="0.3"/>
    <row r="22" spans="1:2" customFormat="1" ht="14.4" x14ac:dyDescent="0.3"/>
    <row r="23" spans="1:2" customFormat="1" ht="14.4" x14ac:dyDescent="0.3"/>
    <row r="24" spans="1:2" customFormat="1" ht="14.4" x14ac:dyDescent="0.3"/>
    <row r="25" spans="1:2" customFormat="1" ht="14.4" x14ac:dyDescent="0.3"/>
    <row r="26" spans="1:2" customFormat="1" ht="14.4" x14ac:dyDescent="0.3"/>
    <row r="27" spans="1:2" customFormat="1" ht="14.4" x14ac:dyDescent="0.3"/>
    <row r="28" spans="1:2" customFormat="1" ht="14.4" x14ac:dyDescent="0.3"/>
    <row r="29" spans="1:2" customFormat="1" ht="14.4" x14ac:dyDescent="0.3"/>
    <row r="30" spans="1:2" customFormat="1" ht="14.4" x14ac:dyDescent="0.3"/>
    <row r="31" spans="1:2" customFormat="1" ht="14.4" x14ac:dyDescent="0.3"/>
    <row r="32" spans="1: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4">
    <mergeCell ref="B2:C2"/>
    <mergeCell ref="A16:B16"/>
    <mergeCell ref="A2:A3"/>
    <mergeCell ref="A1:C1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view="pageBreakPreview" zoomScale="55" zoomScaleNormal="40" zoomScaleSheetLayoutView="55" workbookViewId="0">
      <selection activeCell="J12" sqref="J12"/>
    </sheetView>
  </sheetViews>
  <sheetFormatPr baseColWidth="10" defaultColWidth="8.88671875" defaultRowHeight="14.4" x14ac:dyDescent="0.3"/>
  <cols>
    <col min="1" max="1" width="12.109375" customWidth="1"/>
    <col min="2" max="41" width="9.77734375" customWidth="1"/>
    <col min="42" max="43" width="15.21875" bestFit="1" customWidth="1"/>
  </cols>
  <sheetData>
    <row r="1" spans="1:41" ht="14.4" customHeight="1" x14ac:dyDescent="0.3">
      <c r="A1" s="57" t="s">
        <v>10</v>
      </c>
      <c r="B1" s="13">
        <v>43189</v>
      </c>
      <c r="C1" s="13">
        <v>43190</v>
      </c>
      <c r="D1" s="13">
        <v>43191</v>
      </c>
      <c r="E1" s="13">
        <v>43192</v>
      </c>
      <c r="F1" s="13">
        <v>43193</v>
      </c>
      <c r="G1" s="13">
        <v>43194</v>
      </c>
      <c r="H1" s="13">
        <v>43195</v>
      </c>
      <c r="I1" s="13">
        <v>43196</v>
      </c>
      <c r="J1" s="13">
        <v>43197</v>
      </c>
      <c r="K1" s="13">
        <v>43198</v>
      </c>
      <c r="L1" s="13">
        <v>43199</v>
      </c>
      <c r="M1" s="13">
        <v>43200</v>
      </c>
      <c r="N1" s="13">
        <v>43201</v>
      </c>
      <c r="O1" s="13">
        <v>43202</v>
      </c>
      <c r="P1" s="13">
        <v>43203</v>
      </c>
      <c r="Q1" s="13">
        <v>43204</v>
      </c>
      <c r="R1" s="13">
        <v>43205</v>
      </c>
      <c r="S1" s="13">
        <v>43206</v>
      </c>
      <c r="T1" s="13">
        <v>43207</v>
      </c>
      <c r="U1" s="13">
        <v>43208</v>
      </c>
      <c r="V1" s="13">
        <v>43209</v>
      </c>
      <c r="W1" s="13">
        <v>43210</v>
      </c>
      <c r="X1" s="13">
        <v>43211</v>
      </c>
      <c r="Y1" s="13">
        <v>43212</v>
      </c>
      <c r="Z1" s="13">
        <v>43213</v>
      </c>
      <c r="AA1" s="13">
        <v>43214</v>
      </c>
      <c r="AB1" s="13">
        <v>43215</v>
      </c>
      <c r="AC1" s="13">
        <v>43216</v>
      </c>
      <c r="AD1" s="13">
        <v>43217</v>
      </c>
      <c r="AE1" s="13">
        <v>43218</v>
      </c>
      <c r="AF1" s="13">
        <v>43219</v>
      </c>
      <c r="AG1" s="13">
        <v>43220</v>
      </c>
      <c r="AH1" s="13">
        <v>43221</v>
      </c>
      <c r="AI1" s="13">
        <v>43222</v>
      </c>
      <c r="AJ1" s="13">
        <v>43223</v>
      </c>
      <c r="AK1" s="13">
        <v>43224</v>
      </c>
      <c r="AL1" s="13">
        <v>43225</v>
      </c>
      <c r="AM1" s="13">
        <v>43226</v>
      </c>
      <c r="AN1" s="13">
        <v>43227</v>
      </c>
      <c r="AO1" s="13">
        <v>43228</v>
      </c>
    </row>
    <row r="2" spans="1:41" ht="19.95" customHeight="1" x14ac:dyDescent="0.3">
      <c r="A2" s="58"/>
      <c r="B2" s="14">
        <v>43189</v>
      </c>
      <c r="C2" s="14">
        <v>43190</v>
      </c>
      <c r="D2" s="14">
        <v>43191</v>
      </c>
      <c r="E2" s="14">
        <v>43192</v>
      </c>
      <c r="F2" s="14">
        <v>43193</v>
      </c>
      <c r="G2" s="14">
        <v>43194</v>
      </c>
      <c r="H2" s="14">
        <v>43195</v>
      </c>
      <c r="I2" s="14">
        <v>43196</v>
      </c>
      <c r="J2" s="14">
        <v>43197</v>
      </c>
      <c r="K2" s="14">
        <v>43198</v>
      </c>
      <c r="L2" s="14">
        <v>43199</v>
      </c>
      <c r="M2" s="14">
        <v>43200</v>
      </c>
      <c r="N2" s="14">
        <v>43201</v>
      </c>
      <c r="O2" s="14">
        <v>43202</v>
      </c>
      <c r="P2" s="14">
        <v>43203</v>
      </c>
      <c r="Q2" s="14">
        <v>43204</v>
      </c>
      <c r="R2" s="14">
        <v>43205</v>
      </c>
      <c r="S2" s="14">
        <v>43206</v>
      </c>
      <c r="T2" s="14">
        <v>43207</v>
      </c>
      <c r="U2" s="14">
        <v>43208</v>
      </c>
      <c r="V2" s="14">
        <v>43209</v>
      </c>
      <c r="W2" s="14">
        <v>43210</v>
      </c>
      <c r="X2" s="14">
        <v>43211</v>
      </c>
      <c r="Y2" s="14">
        <v>43212</v>
      </c>
      <c r="Z2" s="14">
        <v>43213</v>
      </c>
      <c r="AA2" s="14">
        <v>43214</v>
      </c>
      <c r="AB2" s="14">
        <v>43215</v>
      </c>
      <c r="AC2" s="14">
        <v>43216</v>
      </c>
      <c r="AD2" s="14">
        <v>43217</v>
      </c>
      <c r="AE2" s="14">
        <v>43218</v>
      </c>
      <c r="AF2" s="14">
        <v>43219</v>
      </c>
      <c r="AG2" s="14">
        <v>43220</v>
      </c>
      <c r="AH2" s="14">
        <v>43221</v>
      </c>
      <c r="AI2" s="14">
        <v>43222</v>
      </c>
      <c r="AJ2" s="14">
        <v>43223</v>
      </c>
      <c r="AK2" s="14">
        <v>43224</v>
      </c>
      <c r="AL2" s="14">
        <v>43225</v>
      </c>
      <c r="AM2" s="14">
        <v>43226</v>
      </c>
      <c r="AN2" s="14">
        <v>43227</v>
      </c>
      <c r="AO2" s="14">
        <v>43228</v>
      </c>
    </row>
    <row r="3" spans="1:41" ht="13.8" customHeight="1" x14ac:dyDescent="0.3">
      <c r="A3" s="59"/>
      <c r="B3" s="15">
        <v>43189</v>
      </c>
      <c r="C3" s="15">
        <v>43190</v>
      </c>
      <c r="D3" s="15">
        <v>43191</v>
      </c>
      <c r="E3" s="15">
        <v>43192</v>
      </c>
      <c r="F3" s="15">
        <v>43193</v>
      </c>
      <c r="G3" s="15">
        <v>43194</v>
      </c>
      <c r="H3" s="15">
        <v>43195</v>
      </c>
      <c r="I3" s="15">
        <v>43196</v>
      </c>
      <c r="J3" s="15">
        <v>43197</v>
      </c>
      <c r="K3" s="15">
        <v>43198</v>
      </c>
      <c r="L3" s="15">
        <v>43199</v>
      </c>
      <c r="M3" s="15">
        <v>43200</v>
      </c>
      <c r="N3" s="15">
        <v>43201</v>
      </c>
      <c r="O3" s="15">
        <v>43202</v>
      </c>
      <c r="P3" s="15">
        <v>43203</v>
      </c>
      <c r="Q3" s="15">
        <v>43204</v>
      </c>
      <c r="R3" s="15">
        <v>43205</v>
      </c>
      <c r="S3" s="15">
        <v>43206</v>
      </c>
      <c r="T3" s="15">
        <v>43207</v>
      </c>
      <c r="U3" s="15">
        <v>43208</v>
      </c>
      <c r="V3" s="15">
        <v>43209</v>
      </c>
      <c r="W3" s="15">
        <v>43210</v>
      </c>
      <c r="X3" s="15">
        <v>43211</v>
      </c>
      <c r="Y3" s="15">
        <v>43212</v>
      </c>
      <c r="Z3" s="15">
        <v>43213</v>
      </c>
      <c r="AA3" s="15">
        <v>43214</v>
      </c>
      <c r="AB3" s="15">
        <v>43215</v>
      </c>
      <c r="AC3" s="15">
        <v>43216</v>
      </c>
      <c r="AD3" s="15">
        <v>43217</v>
      </c>
      <c r="AE3" s="15">
        <v>43218</v>
      </c>
      <c r="AF3" s="15">
        <v>43219</v>
      </c>
      <c r="AG3" s="15">
        <v>43220</v>
      </c>
      <c r="AH3" s="15">
        <v>43221</v>
      </c>
      <c r="AI3" s="15">
        <v>43222</v>
      </c>
      <c r="AJ3" s="15">
        <v>43223</v>
      </c>
      <c r="AK3" s="15">
        <v>43224</v>
      </c>
      <c r="AL3" s="15">
        <v>43225</v>
      </c>
      <c r="AM3" s="15">
        <v>43226</v>
      </c>
      <c r="AN3" s="15">
        <v>43227</v>
      </c>
      <c r="AO3" s="15">
        <v>43228</v>
      </c>
    </row>
    <row r="4" spans="1:41" ht="19.8" customHeight="1" x14ac:dyDescent="0.3">
      <c r="A4" s="11">
        <v>1</v>
      </c>
      <c r="B4" s="28" t="s">
        <v>16</v>
      </c>
      <c r="C4" s="39" t="s">
        <v>32</v>
      </c>
      <c r="D4" s="34" t="s">
        <v>28</v>
      </c>
      <c r="E4" s="33" t="s">
        <v>26</v>
      </c>
      <c r="F4" s="32" t="s">
        <v>24</v>
      </c>
      <c r="G4" s="31" t="s">
        <v>22</v>
      </c>
      <c r="H4" s="30" t="s">
        <v>20</v>
      </c>
      <c r="I4" s="29" t="s">
        <v>18</v>
      </c>
      <c r="J4" s="39" t="s">
        <v>32</v>
      </c>
      <c r="K4" s="37" t="s">
        <v>34</v>
      </c>
      <c r="L4" s="36" t="s">
        <v>32</v>
      </c>
      <c r="M4" s="35" t="s">
        <v>30</v>
      </c>
      <c r="N4" s="34" t="s">
        <v>28</v>
      </c>
      <c r="O4" s="33" t="s">
        <v>26</v>
      </c>
      <c r="P4" s="32" t="s">
        <v>24</v>
      </c>
      <c r="Q4" s="31" t="s">
        <v>22</v>
      </c>
      <c r="R4" s="30" t="s">
        <v>20</v>
      </c>
      <c r="S4" s="29" t="s">
        <v>18</v>
      </c>
      <c r="T4" s="28" t="s">
        <v>16</v>
      </c>
      <c r="U4" s="39" t="s">
        <v>32</v>
      </c>
      <c r="V4" s="34" t="s">
        <v>28</v>
      </c>
      <c r="W4" s="33" t="s">
        <v>26</v>
      </c>
      <c r="X4" s="37" t="s">
        <v>34</v>
      </c>
      <c r="Y4" s="31" t="s">
        <v>22</v>
      </c>
      <c r="Z4" s="30" t="s">
        <v>20</v>
      </c>
      <c r="AA4" s="29" t="s">
        <v>18</v>
      </c>
      <c r="AB4" s="39" t="s">
        <v>32</v>
      </c>
      <c r="AC4" s="37" t="s">
        <v>34</v>
      </c>
      <c r="AD4" s="36" t="s">
        <v>32</v>
      </c>
      <c r="AE4" s="35" t="s">
        <v>30</v>
      </c>
      <c r="AF4" s="34" t="s">
        <v>28</v>
      </c>
      <c r="AG4" s="33" t="s">
        <v>26</v>
      </c>
      <c r="AH4" s="32" t="s">
        <v>24</v>
      </c>
      <c r="AI4" s="38" t="s">
        <v>34</v>
      </c>
      <c r="AJ4" s="39" t="s">
        <v>32</v>
      </c>
      <c r="AK4" s="29" t="s">
        <v>18</v>
      </c>
      <c r="AL4" s="28" t="s">
        <v>16</v>
      </c>
      <c r="AM4" s="35" t="s">
        <v>30</v>
      </c>
      <c r="AN4" s="34" t="s">
        <v>28</v>
      </c>
      <c r="AO4" s="33" t="s">
        <v>26</v>
      </c>
    </row>
    <row r="5" spans="1:41" ht="19.95" customHeight="1" x14ac:dyDescent="0.3">
      <c r="A5" s="11">
        <v>2</v>
      </c>
      <c r="B5" s="29" t="s">
        <v>18</v>
      </c>
      <c r="C5" s="28" t="s">
        <v>16</v>
      </c>
      <c r="D5" s="35" t="s">
        <v>30</v>
      </c>
      <c r="E5" s="34" t="s">
        <v>28</v>
      </c>
      <c r="F5" s="38" t="s">
        <v>34</v>
      </c>
      <c r="G5" s="32" t="s">
        <v>24</v>
      </c>
      <c r="H5" s="31" t="s">
        <v>22</v>
      </c>
      <c r="I5" s="30" t="s">
        <v>20</v>
      </c>
      <c r="J5" s="33" t="s">
        <v>26</v>
      </c>
      <c r="K5" s="28" t="s">
        <v>16</v>
      </c>
      <c r="L5" s="37" t="s">
        <v>34</v>
      </c>
      <c r="M5" s="36" t="s">
        <v>32</v>
      </c>
      <c r="N5" s="35" t="s">
        <v>30</v>
      </c>
      <c r="O5" s="34" t="s">
        <v>28</v>
      </c>
      <c r="P5" s="33" t="s">
        <v>26</v>
      </c>
      <c r="Q5" s="32" t="s">
        <v>24</v>
      </c>
      <c r="R5" s="31" t="s">
        <v>22</v>
      </c>
      <c r="S5" s="30" t="s">
        <v>20</v>
      </c>
      <c r="T5" s="29" t="s">
        <v>18</v>
      </c>
      <c r="U5" s="28" t="s">
        <v>16</v>
      </c>
      <c r="V5" s="35" t="s">
        <v>30</v>
      </c>
      <c r="W5" s="34" t="s">
        <v>28</v>
      </c>
      <c r="X5" s="33" t="s">
        <v>26</v>
      </c>
      <c r="Y5" s="32" t="s">
        <v>24</v>
      </c>
      <c r="Z5" s="39" t="s">
        <v>32</v>
      </c>
      <c r="AA5" s="30" t="s">
        <v>20</v>
      </c>
      <c r="AB5" s="29" t="s">
        <v>18</v>
      </c>
      <c r="AC5" s="28" t="s">
        <v>16</v>
      </c>
      <c r="AD5" s="37" t="s">
        <v>34</v>
      </c>
      <c r="AE5" s="36" t="s">
        <v>32</v>
      </c>
      <c r="AF5" s="35" t="s">
        <v>30</v>
      </c>
      <c r="AG5" s="34" t="s">
        <v>28</v>
      </c>
      <c r="AH5" s="33" t="s">
        <v>26</v>
      </c>
      <c r="AI5" s="32" t="s">
        <v>24</v>
      </c>
      <c r="AJ5" s="38" t="s">
        <v>34</v>
      </c>
      <c r="AK5" s="30" t="s">
        <v>20</v>
      </c>
      <c r="AL5" s="29" t="s">
        <v>18</v>
      </c>
      <c r="AM5" s="28" t="s">
        <v>16</v>
      </c>
      <c r="AN5" s="35" t="s">
        <v>30</v>
      </c>
      <c r="AO5" s="34" t="s">
        <v>28</v>
      </c>
    </row>
    <row r="6" spans="1:41" ht="19.95" customHeight="1" x14ac:dyDescent="0.3">
      <c r="A6" s="11">
        <v>3</v>
      </c>
      <c r="B6" s="30" t="s">
        <v>20</v>
      </c>
      <c r="C6" s="29" t="s">
        <v>18</v>
      </c>
      <c r="D6" s="28" t="s">
        <v>16</v>
      </c>
      <c r="E6" s="39" t="s">
        <v>32</v>
      </c>
      <c r="F6" s="34" t="s">
        <v>28</v>
      </c>
      <c r="G6" s="33" t="s">
        <v>26</v>
      </c>
      <c r="H6" s="32" t="s">
        <v>24</v>
      </c>
      <c r="I6" s="31" t="s">
        <v>22</v>
      </c>
      <c r="J6" s="30" t="s">
        <v>20</v>
      </c>
      <c r="K6" s="29" t="s">
        <v>18</v>
      </c>
      <c r="L6" s="39" t="s">
        <v>32</v>
      </c>
      <c r="M6" s="37" t="s">
        <v>34</v>
      </c>
      <c r="N6" s="36" t="s">
        <v>32</v>
      </c>
      <c r="O6" s="35" t="s">
        <v>30</v>
      </c>
      <c r="P6" s="34" t="s">
        <v>28</v>
      </c>
      <c r="Q6" s="33" t="s">
        <v>26</v>
      </c>
      <c r="R6" s="28" t="s">
        <v>16</v>
      </c>
      <c r="S6" s="31" t="s">
        <v>22</v>
      </c>
      <c r="T6" s="30" t="s">
        <v>20</v>
      </c>
      <c r="U6" s="29" t="s">
        <v>18</v>
      </c>
      <c r="V6" s="28" t="s">
        <v>16</v>
      </c>
      <c r="W6" s="35" t="s">
        <v>30</v>
      </c>
      <c r="X6" s="34" t="s">
        <v>28</v>
      </c>
      <c r="Y6" s="33" t="s">
        <v>26</v>
      </c>
      <c r="Z6" s="32" t="s">
        <v>24</v>
      </c>
      <c r="AA6" s="31" t="s">
        <v>22</v>
      </c>
      <c r="AB6" s="30" t="s">
        <v>20</v>
      </c>
      <c r="AC6" s="29" t="s">
        <v>18</v>
      </c>
      <c r="AD6" s="28" t="s">
        <v>16</v>
      </c>
      <c r="AE6" s="37" t="s">
        <v>34</v>
      </c>
      <c r="AF6" s="36" t="s">
        <v>32</v>
      </c>
      <c r="AG6" s="35" t="s">
        <v>30</v>
      </c>
      <c r="AH6" s="34" t="s">
        <v>28</v>
      </c>
      <c r="AI6" s="33" t="s">
        <v>26</v>
      </c>
      <c r="AJ6" s="32" t="s">
        <v>24</v>
      </c>
      <c r="AK6" s="38" t="s">
        <v>34</v>
      </c>
      <c r="AL6" s="39" t="s">
        <v>32</v>
      </c>
      <c r="AM6" s="29" t="s">
        <v>18</v>
      </c>
      <c r="AN6" s="28" t="s">
        <v>16</v>
      </c>
      <c r="AO6" s="35" t="s">
        <v>30</v>
      </c>
    </row>
    <row r="7" spans="1:41" ht="19.95" customHeight="1" x14ac:dyDescent="0.3">
      <c r="A7" s="11">
        <v>4</v>
      </c>
      <c r="B7" s="31" t="s">
        <v>22</v>
      </c>
      <c r="C7" s="37" t="s">
        <v>34</v>
      </c>
      <c r="D7" s="29" t="s">
        <v>18</v>
      </c>
      <c r="E7" s="28" t="s">
        <v>16</v>
      </c>
      <c r="F7" s="35" t="s">
        <v>30</v>
      </c>
      <c r="G7" s="34" t="s">
        <v>28</v>
      </c>
      <c r="H7" s="38" t="s">
        <v>34</v>
      </c>
      <c r="I7" s="32" t="s">
        <v>24</v>
      </c>
      <c r="J7" s="31" t="s">
        <v>22</v>
      </c>
      <c r="K7" s="30" t="s">
        <v>20</v>
      </c>
      <c r="L7" s="29" t="s">
        <v>18</v>
      </c>
      <c r="M7" s="28" t="s">
        <v>16</v>
      </c>
      <c r="N7" s="37" t="s">
        <v>34</v>
      </c>
      <c r="O7" s="36" t="s">
        <v>32</v>
      </c>
      <c r="P7" s="35" t="s">
        <v>30</v>
      </c>
      <c r="Q7" s="34" t="s">
        <v>28</v>
      </c>
      <c r="R7" s="33" t="s">
        <v>26</v>
      </c>
      <c r="S7" s="32" t="s">
        <v>24</v>
      </c>
      <c r="T7" s="31" t="s">
        <v>22</v>
      </c>
      <c r="U7" s="30" t="s">
        <v>20</v>
      </c>
      <c r="V7" s="29" t="s">
        <v>18</v>
      </c>
      <c r="W7" s="28" t="s">
        <v>16</v>
      </c>
      <c r="X7" s="35" t="s">
        <v>30</v>
      </c>
      <c r="Y7" s="34" t="s">
        <v>28</v>
      </c>
      <c r="Z7" s="33" t="s">
        <v>26</v>
      </c>
      <c r="AA7" s="35" t="s">
        <v>30</v>
      </c>
      <c r="AB7" s="31" t="s">
        <v>22</v>
      </c>
      <c r="AC7" s="30" t="s">
        <v>20</v>
      </c>
      <c r="AD7" s="29" t="s">
        <v>18</v>
      </c>
      <c r="AE7" s="28" t="s">
        <v>16</v>
      </c>
      <c r="AF7" s="37" t="s">
        <v>34</v>
      </c>
      <c r="AG7" s="36" t="s">
        <v>32</v>
      </c>
      <c r="AH7" s="35" t="s">
        <v>30</v>
      </c>
      <c r="AI7" s="34" t="s">
        <v>28</v>
      </c>
      <c r="AJ7" s="33" t="s">
        <v>26</v>
      </c>
      <c r="AK7" s="32" t="s">
        <v>24</v>
      </c>
      <c r="AL7" s="38" t="s">
        <v>34</v>
      </c>
      <c r="AM7" s="30" t="s">
        <v>20</v>
      </c>
      <c r="AN7" s="29" t="s">
        <v>18</v>
      </c>
      <c r="AO7" s="28" t="s">
        <v>16</v>
      </c>
    </row>
    <row r="8" spans="1:41" ht="19.95" customHeight="1" x14ac:dyDescent="0.3">
      <c r="A8" s="11">
        <v>5</v>
      </c>
      <c r="B8" s="32" t="s">
        <v>24</v>
      </c>
      <c r="C8" s="31" t="s">
        <v>22</v>
      </c>
      <c r="D8" s="30" t="s">
        <v>20</v>
      </c>
      <c r="E8" s="29" t="s">
        <v>18</v>
      </c>
      <c r="F8" s="28" t="s">
        <v>16</v>
      </c>
      <c r="G8" s="39" t="s">
        <v>32</v>
      </c>
      <c r="H8" s="34" t="s">
        <v>28</v>
      </c>
      <c r="I8" s="33" t="s">
        <v>26</v>
      </c>
      <c r="J8" s="32" t="s">
        <v>24</v>
      </c>
      <c r="K8" s="31" t="s">
        <v>22</v>
      </c>
      <c r="L8" s="30" t="s">
        <v>20</v>
      </c>
      <c r="M8" s="29" t="s">
        <v>18</v>
      </c>
      <c r="N8" s="39" t="s">
        <v>32</v>
      </c>
      <c r="O8" s="37" t="s">
        <v>34</v>
      </c>
      <c r="P8" s="36" t="s">
        <v>32</v>
      </c>
      <c r="Q8" s="35" t="s">
        <v>30</v>
      </c>
      <c r="R8" s="34" t="s">
        <v>28</v>
      </c>
      <c r="S8" s="33" t="s">
        <v>26</v>
      </c>
      <c r="T8" s="32" t="s">
        <v>24</v>
      </c>
      <c r="U8" s="31" t="s">
        <v>22</v>
      </c>
      <c r="V8" s="30" t="s">
        <v>20</v>
      </c>
      <c r="W8" s="29" t="s">
        <v>18</v>
      </c>
      <c r="X8" s="28" t="s">
        <v>16</v>
      </c>
      <c r="Y8" s="35" t="s">
        <v>30</v>
      </c>
      <c r="Z8" s="34" t="s">
        <v>28</v>
      </c>
      <c r="AA8" s="33" t="s">
        <v>26</v>
      </c>
      <c r="AB8" s="32" t="s">
        <v>24</v>
      </c>
      <c r="AC8" s="31" t="s">
        <v>22</v>
      </c>
      <c r="AD8" s="30" t="s">
        <v>20</v>
      </c>
      <c r="AE8" s="29" t="s">
        <v>18</v>
      </c>
      <c r="AF8" s="28" t="s">
        <v>16</v>
      </c>
      <c r="AG8" s="37" t="s">
        <v>34</v>
      </c>
      <c r="AH8" s="36" t="s">
        <v>32</v>
      </c>
      <c r="AI8" s="35" t="s">
        <v>30</v>
      </c>
      <c r="AJ8" s="34" t="s">
        <v>28</v>
      </c>
      <c r="AK8" s="33" t="s">
        <v>26</v>
      </c>
      <c r="AL8" s="32" t="s">
        <v>24</v>
      </c>
      <c r="AM8" s="38" t="s">
        <v>34</v>
      </c>
      <c r="AN8" s="39" t="s">
        <v>32</v>
      </c>
      <c r="AO8" s="29" t="s">
        <v>18</v>
      </c>
    </row>
    <row r="9" spans="1:41" ht="19.95" customHeight="1" x14ac:dyDescent="0.3">
      <c r="A9" s="11">
        <v>6</v>
      </c>
      <c r="B9" s="33" t="s">
        <v>26</v>
      </c>
      <c r="C9" s="32" t="s">
        <v>24</v>
      </c>
      <c r="D9" s="31" t="s">
        <v>22</v>
      </c>
      <c r="E9" s="37" t="s">
        <v>34</v>
      </c>
      <c r="F9" s="29" t="s">
        <v>18</v>
      </c>
      <c r="G9" s="28" t="s">
        <v>16</v>
      </c>
      <c r="H9" s="35" t="s">
        <v>30</v>
      </c>
      <c r="I9" s="34" t="s">
        <v>28</v>
      </c>
      <c r="J9" s="38" t="s">
        <v>34</v>
      </c>
      <c r="K9" s="32" t="s">
        <v>24</v>
      </c>
      <c r="L9" s="31" t="s">
        <v>22</v>
      </c>
      <c r="M9" s="30" t="s">
        <v>20</v>
      </c>
      <c r="N9" s="33" t="s">
        <v>26</v>
      </c>
      <c r="O9" s="28" t="s">
        <v>16</v>
      </c>
      <c r="P9" s="37" t="s">
        <v>34</v>
      </c>
      <c r="Q9" s="36" t="s">
        <v>32</v>
      </c>
      <c r="R9" s="35" t="s">
        <v>30</v>
      </c>
      <c r="S9" s="34" t="s">
        <v>28</v>
      </c>
      <c r="T9" s="33" t="s">
        <v>26</v>
      </c>
      <c r="U9" s="38" t="s">
        <v>34</v>
      </c>
      <c r="V9" s="31" t="s">
        <v>22</v>
      </c>
      <c r="W9" s="30" t="s">
        <v>20</v>
      </c>
      <c r="X9" s="29" t="s">
        <v>18</v>
      </c>
      <c r="Y9" s="28" t="s">
        <v>16</v>
      </c>
      <c r="Z9" s="35" t="s">
        <v>30</v>
      </c>
      <c r="AA9" s="34" t="s">
        <v>28</v>
      </c>
      <c r="AB9" s="33" t="s">
        <v>26</v>
      </c>
      <c r="AC9" s="32" t="s">
        <v>24</v>
      </c>
      <c r="AD9" s="31" t="s">
        <v>22</v>
      </c>
      <c r="AE9" s="30" t="s">
        <v>20</v>
      </c>
      <c r="AF9" s="29" t="s">
        <v>18</v>
      </c>
      <c r="AG9" s="28" t="s">
        <v>16</v>
      </c>
      <c r="AH9" s="37" t="s">
        <v>34</v>
      </c>
      <c r="AI9" s="36" t="s">
        <v>32</v>
      </c>
      <c r="AJ9" s="35" t="s">
        <v>30</v>
      </c>
      <c r="AK9" s="34" t="s">
        <v>28</v>
      </c>
      <c r="AL9" s="33" t="s">
        <v>26</v>
      </c>
      <c r="AM9" s="32" t="s">
        <v>24</v>
      </c>
      <c r="AN9" s="38" t="s">
        <v>34</v>
      </c>
      <c r="AO9" s="30" t="s">
        <v>20</v>
      </c>
    </row>
    <row r="10" spans="1:41" ht="19.95" customHeight="1" x14ac:dyDescent="0.3">
      <c r="A10" s="11">
        <v>7</v>
      </c>
      <c r="B10" s="34" t="s">
        <v>28</v>
      </c>
      <c r="C10" s="33" t="s">
        <v>26</v>
      </c>
      <c r="D10" s="32" t="s">
        <v>24</v>
      </c>
      <c r="E10" s="31" t="s">
        <v>22</v>
      </c>
      <c r="F10" s="30" t="s">
        <v>20</v>
      </c>
      <c r="G10" s="29" t="s">
        <v>18</v>
      </c>
      <c r="H10" s="28" t="s">
        <v>16</v>
      </c>
      <c r="I10" s="39" t="s">
        <v>32</v>
      </c>
      <c r="J10" s="34" t="s">
        <v>28</v>
      </c>
      <c r="K10" s="33" t="s">
        <v>26</v>
      </c>
      <c r="L10" s="32" t="s">
        <v>24</v>
      </c>
      <c r="M10" s="31" t="s">
        <v>22</v>
      </c>
      <c r="N10" s="30" t="s">
        <v>20</v>
      </c>
      <c r="O10" s="29" t="s">
        <v>18</v>
      </c>
      <c r="P10" s="39" t="s">
        <v>32</v>
      </c>
      <c r="Q10" s="37" t="s">
        <v>34</v>
      </c>
      <c r="R10" s="36" t="s">
        <v>32</v>
      </c>
      <c r="S10" s="35" t="s">
        <v>30</v>
      </c>
      <c r="T10" s="34" t="s">
        <v>28</v>
      </c>
      <c r="U10" s="33" t="s">
        <v>26</v>
      </c>
      <c r="V10" s="32" t="s">
        <v>24</v>
      </c>
      <c r="W10" s="31" t="s">
        <v>22</v>
      </c>
      <c r="X10" s="30" t="s">
        <v>20</v>
      </c>
      <c r="Y10" s="29" t="s">
        <v>18</v>
      </c>
      <c r="Z10" s="28" t="s">
        <v>16</v>
      </c>
      <c r="AA10" s="35" t="s">
        <v>30</v>
      </c>
      <c r="AB10" s="34" t="s">
        <v>28</v>
      </c>
      <c r="AC10" s="33" t="s">
        <v>26</v>
      </c>
      <c r="AD10" s="32" t="s">
        <v>24</v>
      </c>
      <c r="AE10" s="31" t="s">
        <v>22</v>
      </c>
      <c r="AF10" s="30" t="s">
        <v>20</v>
      </c>
      <c r="AG10" s="29" t="s">
        <v>18</v>
      </c>
      <c r="AH10" s="28" t="s">
        <v>16</v>
      </c>
      <c r="AI10" s="37" t="s">
        <v>34</v>
      </c>
      <c r="AJ10" s="36" t="s">
        <v>32</v>
      </c>
      <c r="AK10" s="35" t="s">
        <v>30</v>
      </c>
      <c r="AL10" s="34" t="s">
        <v>28</v>
      </c>
      <c r="AM10" s="33" t="s">
        <v>26</v>
      </c>
      <c r="AN10" s="32" t="s">
        <v>24</v>
      </c>
      <c r="AO10" s="38" t="s">
        <v>34</v>
      </c>
    </row>
    <row r="11" spans="1:41" ht="19.95" customHeight="1" x14ac:dyDescent="0.3">
      <c r="A11" s="11">
        <v>8</v>
      </c>
      <c r="B11" s="35" t="s">
        <v>30</v>
      </c>
      <c r="C11" s="34" t="s">
        <v>28</v>
      </c>
      <c r="D11" s="33" t="s">
        <v>26</v>
      </c>
      <c r="E11" s="32" t="s">
        <v>24</v>
      </c>
      <c r="F11" s="31" t="s">
        <v>22</v>
      </c>
      <c r="G11" s="37" t="s">
        <v>34</v>
      </c>
      <c r="H11" s="29" t="s">
        <v>18</v>
      </c>
      <c r="I11" s="28" t="s">
        <v>16</v>
      </c>
      <c r="J11" s="35" t="s">
        <v>30</v>
      </c>
      <c r="K11" s="34" t="s">
        <v>28</v>
      </c>
      <c r="L11" s="38" t="s">
        <v>34</v>
      </c>
      <c r="M11" s="32" t="s">
        <v>24</v>
      </c>
      <c r="N11" s="31" t="s">
        <v>22</v>
      </c>
      <c r="O11" s="30" t="s">
        <v>20</v>
      </c>
      <c r="P11" s="29" t="s">
        <v>18</v>
      </c>
      <c r="Q11" s="28" t="s">
        <v>16</v>
      </c>
      <c r="R11" s="37" t="s">
        <v>34</v>
      </c>
      <c r="S11" s="36" t="s">
        <v>32</v>
      </c>
      <c r="T11" s="35" t="s">
        <v>30</v>
      </c>
      <c r="U11" s="34" t="s">
        <v>28</v>
      </c>
      <c r="V11" s="33" t="s">
        <v>26</v>
      </c>
      <c r="W11" s="32" t="s">
        <v>24</v>
      </c>
      <c r="X11" s="31" t="s">
        <v>22</v>
      </c>
      <c r="Y11" s="30" t="s">
        <v>20</v>
      </c>
      <c r="Z11" s="29" t="s">
        <v>18</v>
      </c>
      <c r="AA11" s="28" t="s">
        <v>16</v>
      </c>
      <c r="AB11" s="35" t="s">
        <v>30</v>
      </c>
      <c r="AC11" s="38" t="s">
        <v>34</v>
      </c>
      <c r="AD11" s="33" t="s">
        <v>26</v>
      </c>
      <c r="AE11" s="32" t="s">
        <v>24</v>
      </c>
      <c r="AF11" s="31" t="s">
        <v>22</v>
      </c>
      <c r="AG11" s="30" t="s">
        <v>20</v>
      </c>
      <c r="AH11" s="29" t="s">
        <v>18</v>
      </c>
      <c r="AI11" s="28" t="s">
        <v>16</v>
      </c>
      <c r="AJ11" s="37" t="s">
        <v>34</v>
      </c>
      <c r="AK11" s="36" t="s">
        <v>32</v>
      </c>
      <c r="AL11" s="35" t="s">
        <v>30</v>
      </c>
      <c r="AM11" s="34" t="s">
        <v>28</v>
      </c>
      <c r="AN11" s="33" t="s">
        <v>26</v>
      </c>
      <c r="AO11" s="32" t="s">
        <v>24</v>
      </c>
    </row>
    <row r="12" spans="1:41" ht="19.95" customHeight="1" x14ac:dyDescent="0.3">
      <c r="A12" s="11">
        <v>9</v>
      </c>
      <c r="B12" s="36" t="s">
        <v>32</v>
      </c>
      <c r="C12" s="35" t="s">
        <v>30</v>
      </c>
      <c r="D12" s="34" t="s">
        <v>28</v>
      </c>
      <c r="E12" s="33" t="s">
        <v>26</v>
      </c>
      <c r="F12" s="32" t="s">
        <v>24</v>
      </c>
      <c r="G12" s="31" t="s">
        <v>22</v>
      </c>
      <c r="H12" s="30" t="s">
        <v>20</v>
      </c>
      <c r="I12" s="29" t="s">
        <v>18</v>
      </c>
      <c r="J12" s="28" t="s">
        <v>16</v>
      </c>
      <c r="K12" s="39" t="s">
        <v>32</v>
      </c>
      <c r="L12" s="34" t="s">
        <v>28</v>
      </c>
      <c r="M12" s="33" t="s">
        <v>26</v>
      </c>
      <c r="N12" s="32" t="s">
        <v>24</v>
      </c>
      <c r="O12" s="31" t="s">
        <v>22</v>
      </c>
      <c r="P12" s="30" t="s">
        <v>20</v>
      </c>
      <c r="Q12" s="29" t="s">
        <v>18</v>
      </c>
      <c r="R12" s="39" t="s">
        <v>32</v>
      </c>
      <c r="S12" s="37" t="s">
        <v>34</v>
      </c>
      <c r="T12" s="36" t="s">
        <v>32</v>
      </c>
      <c r="U12" s="35" t="s">
        <v>30</v>
      </c>
      <c r="V12" s="34" t="s">
        <v>28</v>
      </c>
      <c r="W12" s="33" t="s">
        <v>26</v>
      </c>
      <c r="X12" s="28" t="s">
        <v>16</v>
      </c>
      <c r="Y12" s="31" t="s">
        <v>22</v>
      </c>
      <c r="Z12" s="30" t="s">
        <v>20</v>
      </c>
      <c r="AA12" s="29" t="s">
        <v>18</v>
      </c>
      <c r="AB12" s="28" t="s">
        <v>16</v>
      </c>
      <c r="AC12" s="35" t="s">
        <v>30</v>
      </c>
      <c r="AD12" s="34" t="s">
        <v>28</v>
      </c>
      <c r="AE12" s="33" t="s">
        <v>26</v>
      </c>
      <c r="AF12" s="32" t="s">
        <v>24</v>
      </c>
      <c r="AG12" s="31" t="s">
        <v>22</v>
      </c>
      <c r="AH12" s="30" t="s">
        <v>20</v>
      </c>
      <c r="AI12" s="29" t="s">
        <v>18</v>
      </c>
      <c r="AJ12" s="28" t="s">
        <v>16</v>
      </c>
      <c r="AK12" s="37" t="s">
        <v>34</v>
      </c>
      <c r="AL12" s="36" t="s">
        <v>32</v>
      </c>
      <c r="AM12" s="35" t="s">
        <v>30</v>
      </c>
      <c r="AN12" s="34" t="s">
        <v>28</v>
      </c>
      <c r="AO12" s="33" t="s">
        <v>26</v>
      </c>
    </row>
    <row r="13" spans="1:41" ht="19.95" customHeight="1" x14ac:dyDescent="0.3">
      <c r="A13" s="11">
        <v>10</v>
      </c>
      <c r="B13" s="37" t="s">
        <v>34</v>
      </c>
      <c r="C13" s="36" t="s">
        <v>32</v>
      </c>
      <c r="D13" s="35" t="s">
        <v>30</v>
      </c>
      <c r="E13" s="34" t="s">
        <v>28</v>
      </c>
      <c r="F13" s="33" t="s">
        <v>26</v>
      </c>
      <c r="G13" s="32" t="s">
        <v>24</v>
      </c>
      <c r="H13" s="31" t="s">
        <v>22</v>
      </c>
      <c r="I13" s="37" t="s">
        <v>34</v>
      </c>
      <c r="J13" s="29" t="s">
        <v>18</v>
      </c>
      <c r="K13" s="28" t="s">
        <v>16</v>
      </c>
      <c r="L13" s="35" t="s">
        <v>30</v>
      </c>
      <c r="M13" s="34" t="s">
        <v>28</v>
      </c>
      <c r="N13" s="38" t="s">
        <v>34</v>
      </c>
      <c r="O13" s="32" t="s">
        <v>24</v>
      </c>
      <c r="P13" s="31" t="s">
        <v>22</v>
      </c>
      <c r="Q13" s="30" t="s">
        <v>20</v>
      </c>
      <c r="R13" s="29" t="s">
        <v>18</v>
      </c>
      <c r="S13" s="28" t="s">
        <v>16</v>
      </c>
      <c r="T13" s="37" t="s">
        <v>34</v>
      </c>
      <c r="U13" s="36" t="s">
        <v>32</v>
      </c>
      <c r="V13" s="35" t="s">
        <v>30</v>
      </c>
      <c r="W13" s="34" t="s">
        <v>28</v>
      </c>
      <c r="X13" s="33" t="s">
        <v>26</v>
      </c>
      <c r="Y13" s="32" t="s">
        <v>24</v>
      </c>
      <c r="Z13" s="31" t="s">
        <v>22</v>
      </c>
      <c r="AA13" s="30" t="s">
        <v>20</v>
      </c>
      <c r="AB13" s="29" t="s">
        <v>18</v>
      </c>
      <c r="AC13" s="28" t="s">
        <v>16</v>
      </c>
      <c r="AD13" s="35" t="s">
        <v>30</v>
      </c>
      <c r="AE13" s="38" t="s">
        <v>34</v>
      </c>
      <c r="AF13" s="33" t="s">
        <v>26</v>
      </c>
      <c r="AG13" s="32" t="s">
        <v>24</v>
      </c>
      <c r="AH13" s="31" t="s">
        <v>22</v>
      </c>
      <c r="AI13" s="30" t="s">
        <v>20</v>
      </c>
      <c r="AJ13" s="29" t="s">
        <v>18</v>
      </c>
      <c r="AK13" s="28" t="s">
        <v>16</v>
      </c>
      <c r="AL13" s="37" t="s">
        <v>34</v>
      </c>
      <c r="AM13" s="36" t="s">
        <v>32</v>
      </c>
      <c r="AN13" s="35" t="s">
        <v>30</v>
      </c>
      <c r="AO13" s="34" t="s">
        <v>28</v>
      </c>
    </row>
    <row r="14" spans="1:41" ht="19.95" customHeight="1" x14ac:dyDescent="0.3">
      <c r="A14" s="11">
        <v>11</v>
      </c>
      <c r="B14" s="28" t="s">
        <v>16</v>
      </c>
      <c r="C14" s="37" t="s">
        <v>34</v>
      </c>
      <c r="D14" s="36" t="s">
        <v>32</v>
      </c>
      <c r="E14" s="35" t="s">
        <v>30</v>
      </c>
      <c r="F14" s="34" t="s">
        <v>28</v>
      </c>
      <c r="G14" s="33" t="s">
        <v>26</v>
      </c>
      <c r="H14" s="32" t="s">
        <v>24</v>
      </c>
      <c r="I14" s="31" t="s">
        <v>22</v>
      </c>
      <c r="J14" s="30" t="s">
        <v>20</v>
      </c>
      <c r="K14" s="29" t="s">
        <v>18</v>
      </c>
      <c r="L14" s="28" t="s">
        <v>16</v>
      </c>
      <c r="M14" s="39" t="s">
        <v>32</v>
      </c>
      <c r="N14" s="34" t="s">
        <v>28</v>
      </c>
      <c r="O14" s="33" t="s">
        <v>26</v>
      </c>
      <c r="P14" s="32" t="s">
        <v>24</v>
      </c>
      <c r="Q14" s="31" t="s">
        <v>22</v>
      </c>
      <c r="R14" s="30" t="s">
        <v>20</v>
      </c>
      <c r="S14" s="29" t="s">
        <v>18</v>
      </c>
      <c r="T14" s="39" t="s">
        <v>32</v>
      </c>
      <c r="U14" s="37" t="s">
        <v>34</v>
      </c>
      <c r="V14" s="36" t="s">
        <v>32</v>
      </c>
      <c r="W14" s="35" t="s">
        <v>30</v>
      </c>
      <c r="X14" s="34" t="s">
        <v>28</v>
      </c>
      <c r="Y14" s="33" t="s">
        <v>26</v>
      </c>
      <c r="Z14" s="32" t="s">
        <v>24</v>
      </c>
      <c r="AA14" s="31" t="s">
        <v>22</v>
      </c>
      <c r="AB14" s="30" t="s">
        <v>20</v>
      </c>
      <c r="AC14" s="29" t="s">
        <v>18</v>
      </c>
      <c r="AD14" s="28" t="s">
        <v>16</v>
      </c>
      <c r="AE14" s="35" t="s">
        <v>30</v>
      </c>
      <c r="AF14" s="34" t="s">
        <v>28</v>
      </c>
      <c r="AG14" s="33" t="s">
        <v>26</v>
      </c>
      <c r="AH14" s="32" t="s">
        <v>24</v>
      </c>
      <c r="AI14" s="31" t="s">
        <v>22</v>
      </c>
      <c r="AJ14" s="30" t="s">
        <v>20</v>
      </c>
      <c r="AK14" s="29" t="s">
        <v>18</v>
      </c>
      <c r="AL14" s="28" t="s">
        <v>16</v>
      </c>
      <c r="AM14" s="37" t="s">
        <v>34</v>
      </c>
      <c r="AN14" s="36" t="s">
        <v>32</v>
      </c>
      <c r="AO14" s="35" t="s">
        <v>30</v>
      </c>
    </row>
    <row r="15" spans="1:41" ht="19.95" customHeight="1" x14ac:dyDescent="0.3">
      <c r="A15" s="11">
        <v>12</v>
      </c>
      <c r="B15" s="29" t="s">
        <v>18</v>
      </c>
      <c r="C15" s="28" t="s">
        <v>16</v>
      </c>
      <c r="D15" s="37" t="s">
        <v>34</v>
      </c>
      <c r="E15" s="36" t="s">
        <v>32</v>
      </c>
      <c r="F15" s="35" t="s">
        <v>30</v>
      </c>
      <c r="G15" s="34" t="s">
        <v>28</v>
      </c>
      <c r="H15" s="33" t="s">
        <v>26</v>
      </c>
      <c r="I15" s="32" t="s">
        <v>24</v>
      </c>
      <c r="J15" s="31" t="s">
        <v>22</v>
      </c>
      <c r="K15" s="37" t="s">
        <v>34</v>
      </c>
      <c r="L15" s="29" t="s">
        <v>18</v>
      </c>
      <c r="M15" s="28" t="s">
        <v>16</v>
      </c>
      <c r="N15" s="35" t="s">
        <v>30</v>
      </c>
      <c r="O15" s="34" t="s">
        <v>28</v>
      </c>
      <c r="P15" s="38" t="s">
        <v>34</v>
      </c>
      <c r="Q15" s="32" t="s">
        <v>24</v>
      </c>
      <c r="R15" s="31" t="s">
        <v>22</v>
      </c>
      <c r="S15" s="30" t="s">
        <v>20</v>
      </c>
      <c r="T15" s="29" t="s">
        <v>18</v>
      </c>
      <c r="U15" s="28" t="s">
        <v>16</v>
      </c>
      <c r="V15" s="37" t="s">
        <v>34</v>
      </c>
      <c r="W15" s="36" t="s">
        <v>32</v>
      </c>
      <c r="X15" s="35" t="s">
        <v>30</v>
      </c>
      <c r="Y15" s="34" t="s">
        <v>28</v>
      </c>
      <c r="Z15" s="33" t="s">
        <v>26</v>
      </c>
      <c r="AA15" s="37" t="s">
        <v>34</v>
      </c>
      <c r="AB15" s="31" t="s">
        <v>22</v>
      </c>
      <c r="AC15" s="30" t="s">
        <v>20</v>
      </c>
      <c r="AD15" s="29" t="s">
        <v>18</v>
      </c>
      <c r="AE15" s="28" t="s">
        <v>16</v>
      </c>
      <c r="AF15" s="35" t="s">
        <v>30</v>
      </c>
      <c r="AG15" s="38" t="s">
        <v>34</v>
      </c>
      <c r="AH15" s="33" t="s">
        <v>26</v>
      </c>
      <c r="AI15" s="32" t="s">
        <v>24</v>
      </c>
      <c r="AJ15" s="31" t="s">
        <v>22</v>
      </c>
      <c r="AK15" s="30" t="s">
        <v>20</v>
      </c>
      <c r="AL15" s="29" t="s">
        <v>18</v>
      </c>
      <c r="AM15" s="28" t="s">
        <v>16</v>
      </c>
      <c r="AN15" s="37" t="s">
        <v>34</v>
      </c>
      <c r="AO15" s="36" t="s">
        <v>32</v>
      </c>
    </row>
    <row r="16" spans="1:41" ht="19.95" customHeight="1" x14ac:dyDescent="0.3">
      <c r="A16" s="11">
        <v>13</v>
      </c>
      <c r="B16" s="30" t="s">
        <v>20</v>
      </c>
      <c r="C16" s="39" t="s">
        <v>32</v>
      </c>
      <c r="D16" s="28" t="s">
        <v>16</v>
      </c>
      <c r="E16" s="37" t="s">
        <v>34</v>
      </c>
      <c r="F16" s="36" t="s">
        <v>32</v>
      </c>
      <c r="G16" s="35" t="s">
        <v>30</v>
      </c>
      <c r="H16" s="34" t="s">
        <v>28</v>
      </c>
      <c r="I16" s="33" t="s">
        <v>26</v>
      </c>
      <c r="J16" s="32" t="s">
        <v>24</v>
      </c>
      <c r="K16" s="31" t="s">
        <v>22</v>
      </c>
      <c r="L16" s="30" t="s">
        <v>20</v>
      </c>
      <c r="M16" s="29" t="s">
        <v>18</v>
      </c>
      <c r="N16" s="28" t="s">
        <v>16</v>
      </c>
      <c r="O16" s="39" t="s">
        <v>32</v>
      </c>
      <c r="P16" s="34" t="s">
        <v>28</v>
      </c>
      <c r="Q16" s="33" t="s">
        <v>26</v>
      </c>
      <c r="R16" s="32" t="s">
        <v>24</v>
      </c>
      <c r="S16" s="31" t="s">
        <v>22</v>
      </c>
      <c r="T16" s="30" t="s">
        <v>20</v>
      </c>
      <c r="U16" s="29" t="s">
        <v>18</v>
      </c>
      <c r="V16" s="39" t="s">
        <v>32</v>
      </c>
      <c r="W16" s="37" t="s">
        <v>34</v>
      </c>
      <c r="X16" s="36" t="s">
        <v>32</v>
      </c>
      <c r="Y16" s="35" t="s">
        <v>30</v>
      </c>
      <c r="Z16" s="34" t="s">
        <v>28</v>
      </c>
      <c r="AA16" s="33" t="s">
        <v>26</v>
      </c>
      <c r="AB16" s="32" t="s">
        <v>24</v>
      </c>
      <c r="AC16" s="31" t="s">
        <v>22</v>
      </c>
      <c r="AD16" s="30" t="s">
        <v>20</v>
      </c>
      <c r="AE16" s="29" t="s">
        <v>18</v>
      </c>
      <c r="AF16" s="28" t="s">
        <v>16</v>
      </c>
      <c r="AG16" s="35" t="s">
        <v>30</v>
      </c>
      <c r="AH16" s="34" t="s">
        <v>28</v>
      </c>
      <c r="AI16" s="33" t="s">
        <v>26</v>
      </c>
      <c r="AJ16" s="32" t="s">
        <v>24</v>
      </c>
      <c r="AK16" s="31" t="s">
        <v>22</v>
      </c>
      <c r="AL16" s="30" t="s">
        <v>20</v>
      </c>
      <c r="AM16" s="29" t="s">
        <v>18</v>
      </c>
      <c r="AN16" s="28" t="s">
        <v>16</v>
      </c>
      <c r="AO16" s="37" t="s">
        <v>34</v>
      </c>
    </row>
    <row r="17" spans="1:41" ht="19.95" customHeight="1" x14ac:dyDescent="0.3">
      <c r="A17" s="11">
        <v>14</v>
      </c>
      <c r="B17" s="31" t="s">
        <v>22</v>
      </c>
      <c r="C17" s="30" t="s">
        <v>20</v>
      </c>
      <c r="D17" s="39" t="s">
        <v>32</v>
      </c>
      <c r="E17" s="28" t="s">
        <v>16</v>
      </c>
      <c r="F17" s="37" t="s">
        <v>34</v>
      </c>
      <c r="G17" s="36" t="s">
        <v>32</v>
      </c>
      <c r="H17" s="35" t="s">
        <v>30</v>
      </c>
      <c r="I17" s="34" t="s">
        <v>28</v>
      </c>
      <c r="J17" s="33" t="s">
        <v>26</v>
      </c>
      <c r="K17" s="32" t="s">
        <v>24</v>
      </c>
      <c r="L17" s="31" t="s">
        <v>22</v>
      </c>
      <c r="M17" s="30" t="s">
        <v>20</v>
      </c>
      <c r="N17" s="29" t="s">
        <v>18</v>
      </c>
      <c r="O17" s="28" t="s">
        <v>16</v>
      </c>
      <c r="P17" s="35" t="s">
        <v>30</v>
      </c>
      <c r="Q17" s="34" t="s">
        <v>28</v>
      </c>
      <c r="R17" s="38" t="s">
        <v>34</v>
      </c>
      <c r="S17" s="32" t="s">
        <v>24</v>
      </c>
      <c r="T17" s="31" t="s">
        <v>22</v>
      </c>
      <c r="U17" s="30" t="s">
        <v>20</v>
      </c>
      <c r="V17" s="29" t="s">
        <v>18</v>
      </c>
      <c r="W17" s="28" t="s">
        <v>16</v>
      </c>
      <c r="X17" s="37" t="s">
        <v>34</v>
      </c>
      <c r="Y17" s="36" t="s">
        <v>32</v>
      </c>
      <c r="Z17" s="35" t="s">
        <v>30</v>
      </c>
      <c r="AA17" s="34" t="s">
        <v>28</v>
      </c>
      <c r="AB17" s="33" t="s">
        <v>26</v>
      </c>
      <c r="AC17" s="32" t="s">
        <v>24</v>
      </c>
      <c r="AD17" s="31" t="s">
        <v>22</v>
      </c>
      <c r="AE17" s="30" t="s">
        <v>20</v>
      </c>
      <c r="AF17" s="29" t="s">
        <v>18</v>
      </c>
      <c r="AG17" s="28" t="s">
        <v>16</v>
      </c>
      <c r="AH17" s="35" t="s">
        <v>30</v>
      </c>
      <c r="AI17" s="38" t="s">
        <v>34</v>
      </c>
      <c r="AJ17" s="33" t="s">
        <v>26</v>
      </c>
      <c r="AK17" s="32" t="s">
        <v>24</v>
      </c>
      <c r="AL17" s="31" t="s">
        <v>22</v>
      </c>
      <c r="AM17" s="30" t="s">
        <v>20</v>
      </c>
      <c r="AN17" s="29" t="s">
        <v>18</v>
      </c>
      <c r="AO17" s="28" t="s">
        <v>16</v>
      </c>
    </row>
    <row r="18" spans="1:41" ht="19.95" customHeight="1" x14ac:dyDescent="0.3">
      <c r="A18" s="11">
        <v>15</v>
      </c>
      <c r="B18" s="32" t="s">
        <v>24</v>
      </c>
      <c r="C18" s="31" t="s">
        <v>22</v>
      </c>
      <c r="D18" s="30" t="s">
        <v>20</v>
      </c>
      <c r="E18" s="39" t="s">
        <v>32</v>
      </c>
      <c r="F18" s="28" t="s">
        <v>16</v>
      </c>
      <c r="G18" s="37" t="s">
        <v>34</v>
      </c>
      <c r="H18" s="36" t="s">
        <v>32</v>
      </c>
      <c r="I18" s="35" t="s">
        <v>30</v>
      </c>
      <c r="J18" s="34" t="s">
        <v>28</v>
      </c>
      <c r="K18" s="33" t="s">
        <v>26</v>
      </c>
      <c r="L18" s="32" t="s">
        <v>24</v>
      </c>
      <c r="M18" s="31" t="s">
        <v>22</v>
      </c>
      <c r="N18" s="30" t="s">
        <v>20</v>
      </c>
      <c r="O18" s="29" t="s">
        <v>18</v>
      </c>
      <c r="P18" s="28" t="s">
        <v>16</v>
      </c>
      <c r="Q18" s="39" t="s">
        <v>32</v>
      </c>
      <c r="R18" s="34" t="s">
        <v>28</v>
      </c>
      <c r="S18" s="33" t="s">
        <v>26</v>
      </c>
      <c r="T18" s="32" t="s">
        <v>24</v>
      </c>
      <c r="U18" s="31" t="s">
        <v>22</v>
      </c>
      <c r="V18" s="30" t="s">
        <v>20</v>
      </c>
      <c r="W18" s="29" t="s">
        <v>18</v>
      </c>
      <c r="X18" s="39" t="s">
        <v>32</v>
      </c>
      <c r="Y18" s="37" t="s">
        <v>34</v>
      </c>
      <c r="Z18" s="36" t="s">
        <v>32</v>
      </c>
      <c r="AA18" s="35" t="s">
        <v>30</v>
      </c>
      <c r="AB18" s="34" t="s">
        <v>28</v>
      </c>
      <c r="AC18" s="33" t="s">
        <v>26</v>
      </c>
      <c r="AD18" s="37" t="s">
        <v>34</v>
      </c>
      <c r="AE18" s="31" t="s">
        <v>22</v>
      </c>
      <c r="AF18" s="30" t="s">
        <v>20</v>
      </c>
      <c r="AG18" s="29" t="s">
        <v>18</v>
      </c>
      <c r="AH18" s="28" t="s">
        <v>16</v>
      </c>
      <c r="AI18" s="35" t="s">
        <v>30</v>
      </c>
      <c r="AJ18" s="34" t="s">
        <v>28</v>
      </c>
      <c r="AK18" s="33" t="s">
        <v>26</v>
      </c>
      <c r="AL18" s="32" t="s">
        <v>24</v>
      </c>
      <c r="AM18" s="31" t="s">
        <v>22</v>
      </c>
      <c r="AN18" s="30" t="s">
        <v>20</v>
      </c>
      <c r="AO18" s="29" t="s">
        <v>18</v>
      </c>
    </row>
    <row r="19" spans="1:41" ht="19.95" customHeight="1" x14ac:dyDescent="0.3">
      <c r="A19" s="11">
        <v>16</v>
      </c>
      <c r="B19" s="33" t="s">
        <v>26</v>
      </c>
      <c r="C19" s="32" t="s">
        <v>24</v>
      </c>
      <c r="D19" s="31" t="s">
        <v>22</v>
      </c>
      <c r="E19" s="30" t="s">
        <v>20</v>
      </c>
      <c r="F19" s="39" t="s">
        <v>32</v>
      </c>
      <c r="G19" s="28" t="s">
        <v>16</v>
      </c>
      <c r="H19" s="37" t="s">
        <v>34</v>
      </c>
      <c r="I19" s="36" t="s">
        <v>32</v>
      </c>
      <c r="J19" s="35" t="s">
        <v>30</v>
      </c>
      <c r="K19" s="34" t="s">
        <v>28</v>
      </c>
      <c r="L19" s="33" t="s">
        <v>26</v>
      </c>
      <c r="M19" s="32" t="s">
        <v>24</v>
      </c>
      <c r="N19" s="31" t="s">
        <v>22</v>
      </c>
      <c r="O19" s="30" t="s">
        <v>20</v>
      </c>
      <c r="P19" s="29" t="s">
        <v>18</v>
      </c>
      <c r="Q19" s="28" t="s">
        <v>16</v>
      </c>
      <c r="R19" s="35" t="s">
        <v>30</v>
      </c>
      <c r="S19" s="34" t="s">
        <v>28</v>
      </c>
      <c r="T19" s="38" t="s">
        <v>34</v>
      </c>
      <c r="U19" s="32" t="s">
        <v>24</v>
      </c>
      <c r="V19" s="31" t="s">
        <v>22</v>
      </c>
      <c r="W19" s="30" t="s">
        <v>20</v>
      </c>
      <c r="X19" s="29" t="s">
        <v>18</v>
      </c>
      <c r="Y19" s="28" t="s">
        <v>16</v>
      </c>
      <c r="Z19" s="37" t="s">
        <v>34</v>
      </c>
      <c r="AA19" s="36" t="s">
        <v>32</v>
      </c>
      <c r="AB19" s="35" t="s">
        <v>30</v>
      </c>
      <c r="AC19" s="34" t="s">
        <v>28</v>
      </c>
      <c r="AD19" s="33" t="s">
        <v>26</v>
      </c>
      <c r="AE19" s="32" t="s">
        <v>24</v>
      </c>
      <c r="AF19" s="31" t="s">
        <v>22</v>
      </c>
      <c r="AG19" s="30" t="s">
        <v>20</v>
      </c>
      <c r="AH19" s="29" t="s">
        <v>18</v>
      </c>
      <c r="AI19" s="28" t="s">
        <v>16</v>
      </c>
      <c r="AJ19" s="35" t="s">
        <v>30</v>
      </c>
      <c r="AK19" s="38" t="s">
        <v>34</v>
      </c>
      <c r="AL19" s="33" t="s">
        <v>26</v>
      </c>
      <c r="AM19" s="32" t="s">
        <v>24</v>
      </c>
      <c r="AN19" s="31" t="s">
        <v>22</v>
      </c>
      <c r="AO19" s="30" t="s">
        <v>20</v>
      </c>
    </row>
    <row r="20" spans="1:41" ht="19.95" customHeight="1" x14ac:dyDescent="0.3">
      <c r="A20" s="11">
        <v>17</v>
      </c>
      <c r="B20" s="39" t="s">
        <v>32</v>
      </c>
      <c r="C20" s="33" t="s">
        <v>26</v>
      </c>
      <c r="D20" s="32" t="s">
        <v>24</v>
      </c>
      <c r="E20" s="31" t="s">
        <v>22</v>
      </c>
      <c r="F20" s="30" t="s">
        <v>20</v>
      </c>
      <c r="G20" s="39" t="s">
        <v>32</v>
      </c>
      <c r="H20" s="28" t="s">
        <v>16</v>
      </c>
      <c r="I20" s="37" t="s">
        <v>34</v>
      </c>
      <c r="J20" s="36" t="s">
        <v>32</v>
      </c>
      <c r="K20" s="35" t="s">
        <v>30</v>
      </c>
      <c r="L20" s="34" t="s">
        <v>28</v>
      </c>
      <c r="M20" s="33" t="s">
        <v>26</v>
      </c>
      <c r="N20" s="32" t="s">
        <v>24</v>
      </c>
      <c r="O20" s="31" t="s">
        <v>22</v>
      </c>
      <c r="P20" s="30" t="s">
        <v>20</v>
      </c>
      <c r="Q20" s="29" t="s">
        <v>18</v>
      </c>
      <c r="R20" s="28" t="s">
        <v>16</v>
      </c>
      <c r="S20" s="39" t="s">
        <v>32</v>
      </c>
      <c r="T20" s="34" t="s">
        <v>28</v>
      </c>
      <c r="U20" s="35" t="s">
        <v>30</v>
      </c>
      <c r="V20" s="32" t="s">
        <v>24</v>
      </c>
      <c r="W20" s="31" t="s">
        <v>22</v>
      </c>
      <c r="X20" s="30" t="s">
        <v>20</v>
      </c>
      <c r="Y20" s="29" t="s">
        <v>18</v>
      </c>
      <c r="Z20" s="39" t="s">
        <v>32</v>
      </c>
      <c r="AA20" s="37" t="s">
        <v>34</v>
      </c>
      <c r="AB20" s="36" t="s">
        <v>32</v>
      </c>
      <c r="AC20" s="35" t="s">
        <v>30</v>
      </c>
      <c r="AD20" s="34" t="s">
        <v>28</v>
      </c>
      <c r="AE20" s="33" t="s">
        <v>26</v>
      </c>
      <c r="AF20" s="32" t="s">
        <v>24</v>
      </c>
      <c r="AG20" s="31" t="s">
        <v>22</v>
      </c>
      <c r="AH20" s="30" t="s">
        <v>20</v>
      </c>
      <c r="AI20" s="29" t="s">
        <v>18</v>
      </c>
      <c r="AJ20" s="28" t="s">
        <v>16</v>
      </c>
      <c r="AK20" s="35" t="s">
        <v>30</v>
      </c>
      <c r="AL20" s="34" t="s">
        <v>28</v>
      </c>
      <c r="AM20" s="33" t="s">
        <v>26</v>
      </c>
      <c r="AN20" s="32" t="s">
        <v>24</v>
      </c>
      <c r="AO20" s="31" t="s">
        <v>22</v>
      </c>
    </row>
    <row r="21" spans="1:41" ht="19.95" customHeight="1" x14ac:dyDescent="0.3">
      <c r="A21" s="11">
        <v>18</v>
      </c>
      <c r="B21" s="35" t="s">
        <v>30</v>
      </c>
      <c r="C21" s="39" t="s">
        <v>32</v>
      </c>
      <c r="D21" s="33" t="s">
        <v>26</v>
      </c>
      <c r="E21" s="32" t="s">
        <v>24</v>
      </c>
      <c r="F21" s="31" t="s">
        <v>22</v>
      </c>
      <c r="G21" s="30" t="s">
        <v>20</v>
      </c>
      <c r="H21" s="39" t="s">
        <v>32</v>
      </c>
      <c r="I21" s="28" t="s">
        <v>16</v>
      </c>
      <c r="J21" s="37" t="s">
        <v>34</v>
      </c>
      <c r="K21" s="36" t="s">
        <v>32</v>
      </c>
      <c r="L21" s="35" t="s">
        <v>30</v>
      </c>
      <c r="M21" s="34" t="s">
        <v>28</v>
      </c>
      <c r="N21" s="33" t="s">
        <v>26</v>
      </c>
      <c r="O21" s="32" t="s">
        <v>24</v>
      </c>
      <c r="P21" s="31" t="s">
        <v>22</v>
      </c>
      <c r="Q21" s="30" t="s">
        <v>20</v>
      </c>
      <c r="R21" s="29" t="s">
        <v>18</v>
      </c>
      <c r="S21" s="28" t="s">
        <v>16</v>
      </c>
      <c r="T21" s="35" t="s">
        <v>30</v>
      </c>
      <c r="U21" s="34" t="s">
        <v>28</v>
      </c>
      <c r="V21" s="38" t="s">
        <v>34</v>
      </c>
      <c r="W21" s="32" t="s">
        <v>24</v>
      </c>
      <c r="X21" s="31" t="s">
        <v>22</v>
      </c>
      <c r="Y21" s="30" t="s">
        <v>20</v>
      </c>
      <c r="Z21" s="29" t="s">
        <v>18</v>
      </c>
      <c r="AA21" s="28" t="s">
        <v>16</v>
      </c>
      <c r="AB21" s="37" t="s">
        <v>34</v>
      </c>
      <c r="AC21" s="36" t="s">
        <v>32</v>
      </c>
      <c r="AD21" s="35" t="s">
        <v>30</v>
      </c>
      <c r="AE21" s="34" t="s">
        <v>28</v>
      </c>
      <c r="AF21" s="33" t="s">
        <v>26</v>
      </c>
      <c r="AG21" s="37" t="s">
        <v>34</v>
      </c>
      <c r="AH21" s="31" t="s">
        <v>22</v>
      </c>
      <c r="AI21" s="30" t="s">
        <v>20</v>
      </c>
      <c r="AJ21" s="29" t="s">
        <v>18</v>
      </c>
      <c r="AK21" s="28" t="s">
        <v>16</v>
      </c>
      <c r="AL21" s="35" t="s">
        <v>30</v>
      </c>
      <c r="AM21" s="38" t="s">
        <v>34</v>
      </c>
      <c r="AN21" s="33" t="s">
        <v>26</v>
      </c>
      <c r="AO21" s="32" t="s">
        <v>24</v>
      </c>
    </row>
  </sheetData>
  <mergeCells count="1">
    <mergeCell ref="A1:A3"/>
  </mergeCells>
  <conditionalFormatting sqref="L16">
    <cfRule type="containsText" dxfId="255" priority="81" operator="containsText" text="&quot;PMBC&quot;">
      <formula>NOT(ISERROR(SEARCH("""PMBC""",L16)))</formula>
    </cfRule>
    <cfRule type="containsText" dxfId="254" priority="82" operator="containsText" text="&quot;PPC&quot;">
      <formula>NOT(ISERROR(SEARCH("""PPC""",L16)))</formula>
    </cfRule>
    <cfRule type="containsText" dxfId="253" priority="83" operator="containsText" text="PRD">
      <formula>NOT(ISERROR(SEARCH("PRD",L16)))</formula>
    </cfRule>
    <cfRule type="containsText" dxfId="252" priority="84" operator="containsText" text="PNA">
      <formula>NOT(ISERROR(SEARCH("PNA",L16)))</formula>
    </cfRule>
    <cfRule type="containsText" dxfId="251" priority="85" operator="containsText" text="MC">
      <formula>NOT(ISERROR(SEARCH("MC",L16)))</formula>
    </cfRule>
    <cfRule type="containsText" dxfId="250" priority="86" operator="containsText" text="PRI">
      <formula>NOT(ISERROR(SEARCH("PRI",L16)))</formula>
    </cfRule>
    <cfRule type="containsText" dxfId="249" priority="87" operator="containsText" text="PAN">
      <formula>NOT(ISERROR(SEARCH("PAN",L16)))</formula>
    </cfRule>
    <cfRule type="containsText" dxfId="248" priority="88" operator="containsText" text="PVEM">
      <formula>NOT(ISERROR(SEARCH("PVEM",L16)))</formula>
    </cfRule>
    <cfRule type="containsText" dxfId="247" priority="89" operator="containsText" text="PT">
      <formula>NOT(ISERROR(SEARCH("PT",L16)))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NOT(ISERROR(SEARCH("AUT-F",L16)))</formula>
    </cfRule>
    <cfRule type="cellIs" dxfId="241" priority="96" operator="equal">
      <formula>"PT"</formula>
    </cfRule>
  </conditionalFormatting>
  <conditionalFormatting sqref="L16">
    <cfRule type="containsText" dxfId="240" priority="65" operator="containsText" text="&quot;PMBC&quot;">
      <formula>NOT(ISERROR(SEARCH("""PMBC""",L16)))</formula>
    </cfRule>
    <cfRule type="containsText" dxfId="239" priority="66" operator="containsText" text="&quot;PPC&quot;">
      <formula>NOT(ISERROR(SEARCH("""PPC""",L16)))</formula>
    </cfRule>
    <cfRule type="containsText" dxfId="238" priority="67" operator="containsText" text="PRD">
      <formula>NOT(ISERROR(SEARCH("PRD",L16)))</formula>
    </cfRule>
    <cfRule type="containsText" dxfId="237" priority="68" operator="containsText" text="PNA">
      <formula>NOT(ISERROR(SEARCH("PNA",L16)))</formula>
    </cfRule>
    <cfRule type="containsText" dxfId="236" priority="69" operator="containsText" text="MC">
      <formula>NOT(ISERROR(SEARCH("MC",L16)))</formula>
    </cfRule>
    <cfRule type="containsText" dxfId="235" priority="70" operator="containsText" text="PRI">
      <formula>NOT(ISERROR(SEARCH("PRI",L16)))</formula>
    </cfRule>
    <cfRule type="containsText" dxfId="234" priority="71" operator="containsText" text="PAN">
      <formula>NOT(ISERROR(SEARCH("PAN",L16)))</formula>
    </cfRule>
    <cfRule type="containsText" dxfId="233" priority="72" operator="containsText" text="PVEM">
      <formula>NOT(ISERROR(SEARCH("PVEM",L16)))</formula>
    </cfRule>
    <cfRule type="containsText" dxfId="232" priority="73" operator="containsText" text="PT">
      <formula>NOT(ISERROR(SEARCH("PT",L16)))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NOT(ISERROR(SEARCH("AUT-F",L16)))</formula>
    </cfRule>
    <cfRule type="cellIs" dxfId="226" priority="80" operator="equal">
      <formula>"PT"</formula>
    </cfRule>
  </conditionalFormatting>
  <conditionalFormatting sqref="C11">
    <cfRule type="containsText" dxfId="225" priority="49" operator="containsText" text="&quot;PMBC&quot;">
      <formula>NOT(ISERROR(SEARCH("""PMBC""",C11)))</formula>
    </cfRule>
    <cfRule type="containsText" dxfId="224" priority="50" operator="containsText" text="&quot;PPC&quot;">
      <formula>NOT(ISERROR(SEARCH("""PPC""",C11)))</formula>
    </cfRule>
    <cfRule type="containsText" dxfId="223" priority="51" operator="containsText" text="PRD">
      <formula>NOT(ISERROR(SEARCH("PRD",C11)))</formula>
    </cfRule>
    <cfRule type="containsText" dxfId="222" priority="52" operator="containsText" text="PNA">
      <formula>NOT(ISERROR(SEARCH("PNA",C11)))</formula>
    </cfRule>
    <cfRule type="containsText" dxfId="221" priority="53" operator="containsText" text="MC">
      <formula>NOT(ISERROR(SEARCH("MC",C11)))</formula>
    </cfRule>
    <cfRule type="containsText" dxfId="220" priority="54" operator="containsText" text="PRI">
      <formula>NOT(ISERROR(SEARCH("PRI",C11)))</formula>
    </cfRule>
    <cfRule type="containsText" dxfId="219" priority="55" operator="containsText" text="PAN">
      <formula>NOT(ISERROR(SEARCH("PAN",C11)))</formula>
    </cfRule>
    <cfRule type="containsText" dxfId="218" priority="56" operator="containsText" text="PVEM">
      <formula>NOT(ISERROR(SEARCH("PVEM",C11)))</formula>
    </cfRule>
    <cfRule type="containsText" dxfId="217" priority="57" operator="containsText" text="PT">
      <formula>NOT(ISERROR(SEARCH("PT",C11)))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NOT(ISERROR(SEARCH("AUT-F",C11)))</formula>
    </cfRule>
    <cfRule type="cellIs" dxfId="211" priority="64" operator="equal">
      <formula>"PT"</formula>
    </cfRule>
  </conditionalFormatting>
  <conditionalFormatting sqref="C11">
    <cfRule type="containsText" dxfId="210" priority="33" operator="containsText" text="&quot;PMBC&quot;">
      <formula>NOT(ISERROR(SEARCH("""PMBC""",C11)))</formula>
    </cfRule>
    <cfRule type="containsText" dxfId="209" priority="34" operator="containsText" text="&quot;PPC&quot;">
      <formula>NOT(ISERROR(SEARCH("""PPC""",C11)))</formula>
    </cfRule>
    <cfRule type="containsText" dxfId="208" priority="35" operator="containsText" text="PRD">
      <formula>NOT(ISERROR(SEARCH("PRD",C11)))</formula>
    </cfRule>
    <cfRule type="containsText" dxfId="207" priority="36" operator="containsText" text="PNA">
      <formula>NOT(ISERROR(SEARCH("PNA",C11)))</formula>
    </cfRule>
    <cfRule type="containsText" dxfId="206" priority="37" operator="containsText" text="MC">
      <formula>NOT(ISERROR(SEARCH("MC",C11)))</formula>
    </cfRule>
    <cfRule type="containsText" dxfId="205" priority="38" operator="containsText" text="PRI">
      <formula>NOT(ISERROR(SEARCH("PRI",C11)))</formula>
    </cfRule>
    <cfRule type="containsText" dxfId="204" priority="39" operator="containsText" text="PAN">
      <formula>NOT(ISERROR(SEARCH("PAN",C11)))</formula>
    </cfRule>
    <cfRule type="containsText" dxfId="203" priority="40" operator="containsText" text="PVEM">
      <formula>NOT(ISERROR(SEARCH("PVEM",C11)))</formula>
    </cfRule>
    <cfRule type="containsText" dxfId="202" priority="41" operator="containsText" text="PT">
      <formula>NOT(ISERROR(SEARCH("PT",C11)))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NOT(ISERROR(SEARCH("AUT-F",C11)))</formula>
    </cfRule>
    <cfRule type="cellIs" dxfId="196" priority="48" operator="equal">
      <formula>"PT"</formula>
    </cfRule>
  </conditionalFormatting>
  <conditionalFormatting sqref="B4 B6:B14 B16:B19 B21">
    <cfRule type="containsText" dxfId="195" priority="241" operator="containsText" text="&quot;PMBC&quot;">
      <formula>NOT(ISERROR(SEARCH("""PMBC""",B4)))</formula>
    </cfRule>
    <cfRule type="containsText" dxfId="194" priority="242" operator="containsText" text="&quot;PPC&quot;">
      <formula>NOT(ISERROR(SEARCH("""PPC""",B4)))</formula>
    </cfRule>
    <cfRule type="containsText" dxfId="193" priority="243" operator="containsText" text="PRD">
      <formula>NOT(ISERROR(SEARCH("PRD",B4)))</formula>
    </cfRule>
    <cfRule type="containsText" dxfId="192" priority="244" operator="containsText" text="PNA">
      <formula>NOT(ISERROR(SEARCH("PNA",B4)))</formula>
    </cfRule>
    <cfRule type="containsText" dxfId="191" priority="245" operator="containsText" text="MC">
      <formula>NOT(ISERROR(SEARCH("MC",B4)))</formula>
    </cfRule>
    <cfRule type="containsText" dxfId="190" priority="246" operator="containsText" text="PRI">
      <formula>NOT(ISERROR(SEARCH("PRI",B4)))</formula>
    </cfRule>
    <cfRule type="containsText" dxfId="189" priority="247" operator="containsText" text="PAN">
      <formula>NOT(ISERROR(SEARCH("PAN",B4)))</formula>
    </cfRule>
    <cfRule type="containsText" dxfId="188" priority="248" operator="containsText" text="PVEM">
      <formula>NOT(ISERROR(SEARCH("PVEM",B4)))</formula>
    </cfRule>
    <cfRule type="containsText" dxfId="187" priority="249" operator="containsText" text="PT">
      <formula>NOT(ISERROR(SEARCH("PT",B4)))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NOT(ISERROR(SEARCH("AUT-F",B4)))</formula>
    </cfRule>
    <cfRule type="cellIs" dxfId="181" priority="256" operator="equal">
      <formula>"PT"</formula>
    </cfRule>
  </conditionalFormatting>
  <conditionalFormatting sqref="B6:B13 B16:B19 B21">
    <cfRule type="containsText" dxfId="180" priority="225" operator="containsText" text="&quot;PMBC&quot;">
      <formula>NOT(ISERROR(SEARCH("""PMBC""",B6)))</formula>
    </cfRule>
    <cfRule type="containsText" dxfId="179" priority="226" operator="containsText" text="&quot;PPC&quot;">
      <formula>NOT(ISERROR(SEARCH("""PPC""",B6)))</formula>
    </cfRule>
    <cfRule type="containsText" dxfId="178" priority="227" operator="containsText" text="PRD">
      <formula>NOT(ISERROR(SEARCH("PRD",B6)))</formula>
    </cfRule>
    <cfRule type="containsText" dxfId="177" priority="228" operator="containsText" text="PNA">
      <formula>NOT(ISERROR(SEARCH("PNA",B6)))</formula>
    </cfRule>
    <cfRule type="containsText" dxfId="176" priority="229" operator="containsText" text="MC">
      <formula>NOT(ISERROR(SEARCH("MC",B6)))</formula>
    </cfRule>
    <cfRule type="containsText" dxfId="175" priority="230" operator="containsText" text="PRI">
      <formula>NOT(ISERROR(SEARCH("PRI",B6)))</formula>
    </cfRule>
    <cfRule type="containsText" dxfId="174" priority="231" operator="containsText" text="PAN">
      <formula>NOT(ISERROR(SEARCH("PAN",B6)))</formula>
    </cfRule>
    <cfRule type="containsText" dxfId="173" priority="232" operator="containsText" text="PVEM">
      <formula>NOT(ISERROR(SEARCH("PVEM",B6)))</formula>
    </cfRule>
    <cfRule type="containsText" dxfId="172" priority="233" operator="containsText" text="PT">
      <formula>NOT(ISERROR(SEARCH("PT",B6)))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NOT(ISERROR(SEARCH("AUT-F",B6)))</formula>
    </cfRule>
    <cfRule type="cellIs" dxfId="166" priority="240" operator="equal">
      <formula>"PT"</formula>
    </cfRule>
  </conditionalFormatting>
  <conditionalFormatting sqref="E13">
    <cfRule type="containsText" dxfId="165" priority="17" operator="containsText" text="&quot;PMBC&quot;">
      <formula>NOT(ISERROR(SEARCH("""PMBC""",E13)))</formula>
    </cfRule>
    <cfRule type="containsText" dxfId="164" priority="18" operator="containsText" text="&quot;PPC&quot;">
      <formula>NOT(ISERROR(SEARCH("""PPC""",E13)))</formula>
    </cfRule>
    <cfRule type="containsText" dxfId="163" priority="19" operator="containsText" text="PRD">
      <formula>NOT(ISERROR(SEARCH("PRD",E13)))</formula>
    </cfRule>
    <cfRule type="containsText" dxfId="162" priority="20" operator="containsText" text="PNA">
      <formula>NOT(ISERROR(SEARCH("PNA",E13)))</formula>
    </cfRule>
    <cfRule type="containsText" dxfId="161" priority="21" operator="containsText" text="MC">
      <formula>NOT(ISERROR(SEARCH("MC",E13)))</formula>
    </cfRule>
    <cfRule type="containsText" dxfId="160" priority="22" operator="containsText" text="PRI">
      <formula>NOT(ISERROR(SEARCH("PRI",E13)))</formula>
    </cfRule>
    <cfRule type="containsText" dxfId="159" priority="23" operator="containsText" text="PAN">
      <formula>NOT(ISERROR(SEARCH("PAN",E13)))</formula>
    </cfRule>
    <cfRule type="containsText" dxfId="158" priority="24" operator="containsText" text="PVEM">
      <formula>NOT(ISERROR(SEARCH("PVEM",E13)))</formula>
    </cfRule>
    <cfRule type="containsText" dxfId="157" priority="25" operator="containsText" text="PT">
      <formula>NOT(ISERROR(SEARCH("PT",E13)))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NOT(ISERROR(SEARCH("AUT-F",E13)))</formula>
    </cfRule>
    <cfRule type="cellIs" dxfId="151" priority="32" operator="equal">
      <formula>"PT"</formula>
    </cfRule>
  </conditionalFormatting>
  <conditionalFormatting sqref="E13">
    <cfRule type="containsText" dxfId="150" priority="1" operator="containsText" text="&quot;PMBC&quot;">
      <formula>NOT(ISERROR(SEARCH("""PMBC""",E13)))</formula>
    </cfRule>
    <cfRule type="containsText" dxfId="149" priority="2" operator="containsText" text="&quot;PPC&quot;">
      <formula>NOT(ISERROR(SEARCH("""PPC""",E13)))</formula>
    </cfRule>
    <cfRule type="containsText" dxfId="148" priority="3" operator="containsText" text="PRD">
      <formula>NOT(ISERROR(SEARCH("PRD",E13)))</formula>
    </cfRule>
    <cfRule type="containsText" dxfId="147" priority="4" operator="containsText" text="PNA">
      <formula>NOT(ISERROR(SEARCH("PNA",E13)))</formula>
    </cfRule>
    <cfRule type="containsText" dxfId="146" priority="5" operator="containsText" text="MC">
      <formula>NOT(ISERROR(SEARCH("MC",E13)))</formula>
    </cfRule>
    <cfRule type="containsText" dxfId="145" priority="6" operator="containsText" text="PRI">
      <formula>NOT(ISERROR(SEARCH("PRI",E13)))</formula>
    </cfRule>
    <cfRule type="containsText" dxfId="144" priority="7" operator="containsText" text="PAN">
      <formula>NOT(ISERROR(SEARCH("PAN",E13)))</formula>
    </cfRule>
    <cfRule type="containsText" dxfId="143" priority="8" operator="containsText" text="PVEM">
      <formula>NOT(ISERROR(SEARCH("PVEM",E13)))</formula>
    </cfRule>
    <cfRule type="containsText" dxfId="142" priority="9" operator="containsText" text="PT">
      <formula>NOT(ISERROR(SEARCH("PT",E13)))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NOT(ISERROR(SEARCH("AUT-F",E13)))</formula>
    </cfRule>
    <cfRule type="cellIs" dxfId="136" priority="16" operator="equal">
      <formula>"PT"</formula>
    </cfRule>
  </conditionalFormatting>
  <conditionalFormatting sqref="D8">
    <cfRule type="containsText" dxfId="135" priority="209" operator="containsText" text="&quot;PMBC&quot;">
      <formula>NOT(ISERROR(SEARCH("""PMBC""",D8)))</formula>
    </cfRule>
    <cfRule type="containsText" dxfId="134" priority="210" operator="containsText" text="&quot;PPC&quot;">
      <formula>NOT(ISERROR(SEARCH("""PPC""",D8)))</formula>
    </cfRule>
    <cfRule type="containsText" dxfId="133" priority="211" operator="containsText" text="PRD">
      <formula>NOT(ISERROR(SEARCH("PRD",D8)))</formula>
    </cfRule>
    <cfRule type="containsText" dxfId="132" priority="212" operator="containsText" text="PNA">
      <formula>NOT(ISERROR(SEARCH("PNA",D8)))</formula>
    </cfRule>
    <cfRule type="containsText" dxfId="131" priority="213" operator="containsText" text="MC">
      <formula>NOT(ISERROR(SEARCH("MC",D8)))</formula>
    </cfRule>
    <cfRule type="containsText" dxfId="130" priority="214" operator="containsText" text="PRI">
      <formula>NOT(ISERROR(SEARCH("PRI",D8)))</formula>
    </cfRule>
    <cfRule type="containsText" dxfId="129" priority="215" operator="containsText" text="PAN">
      <formula>NOT(ISERROR(SEARCH("PAN",D8)))</formula>
    </cfRule>
    <cfRule type="containsText" dxfId="128" priority="216" operator="containsText" text="PVEM">
      <formula>NOT(ISERROR(SEARCH("PVEM",D8)))</formula>
    </cfRule>
    <cfRule type="containsText" dxfId="127" priority="217" operator="containsText" text="PT">
      <formula>NOT(ISERROR(SEARCH("PT",D8)))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NOT(ISERROR(SEARCH("AUT-F",D8)))</formula>
    </cfRule>
    <cfRule type="cellIs" dxfId="121" priority="224" operator="equal">
      <formula>"PT"</formula>
    </cfRule>
  </conditionalFormatting>
  <conditionalFormatting sqref="D8">
    <cfRule type="containsText" dxfId="120" priority="193" operator="containsText" text="&quot;PMBC&quot;">
      <formula>NOT(ISERROR(SEARCH("""PMBC""",D8)))</formula>
    </cfRule>
    <cfRule type="containsText" dxfId="119" priority="194" operator="containsText" text="&quot;PPC&quot;">
      <formula>NOT(ISERROR(SEARCH("""PPC""",D8)))</formula>
    </cfRule>
    <cfRule type="containsText" dxfId="118" priority="195" operator="containsText" text="PRD">
      <formula>NOT(ISERROR(SEARCH("PRD",D8)))</formula>
    </cfRule>
    <cfRule type="containsText" dxfId="117" priority="196" operator="containsText" text="PNA">
      <formula>NOT(ISERROR(SEARCH("PNA",D8)))</formula>
    </cfRule>
    <cfRule type="containsText" dxfId="116" priority="197" operator="containsText" text="MC">
      <formula>NOT(ISERROR(SEARCH("MC",D8)))</formula>
    </cfRule>
    <cfRule type="containsText" dxfId="115" priority="198" operator="containsText" text="PRI">
      <formula>NOT(ISERROR(SEARCH("PRI",D8)))</formula>
    </cfRule>
    <cfRule type="containsText" dxfId="114" priority="199" operator="containsText" text="PAN">
      <formula>NOT(ISERROR(SEARCH("PAN",D8)))</formula>
    </cfRule>
    <cfRule type="containsText" dxfId="113" priority="200" operator="containsText" text="PVEM">
      <formula>NOT(ISERROR(SEARCH("PVEM",D8)))</formula>
    </cfRule>
    <cfRule type="containsText" dxfId="112" priority="201" operator="containsText" text="PT">
      <formula>NOT(ISERROR(SEARCH("PT",D8)))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NOT(ISERROR(SEARCH("AUT-F",D8)))</formula>
    </cfRule>
    <cfRule type="cellIs" dxfId="106" priority="208" operator="equal">
      <formula>"PT"</formula>
    </cfRule>
  </conditionalFormatting>
  <conditionalFormatting sqref="F10">
    <cfRule type="containsText" dxfId="105" priority="177" operator="containsText" text="&quot;PMBC&quot;">
      <formula>NOT(ISERROR(SEARCH("""PMBC""",F10)))</formula>
    </cfRule>
    <cfRule type="containsText" dxfId="104" priority="178" operator="containsText" text="&quot;PPC&quot;">
      <formula>NOT(ISERROR(SEARCH("""PPC""",F10)))</formula>
    </cfRule>
    <cfRule type="containsText" dxfId="103" priority="179" operator="containsText" text="PRD">
      <formula>NOT(ISERROR(SEARCH("PRD",F10)))</formula>
    </cfRule>
    <cfRule type="containsText" dxfId="102" priority="180" operator="containsText" text="PNA">
      <formula>NOT(ISERROR(SEARCH("PNA",F10)))</formula>
    </cfRule>
    <cfRule type="containsText" dxfId="101" priority="181" operator="containsText" text="MC">
      <formula>NOT(ISERROR(SEARCH("MC",F10)))</formula>
    </cfRule>
    <cfRule type="containsText" dxfId="100" priority="182" operator="containsText" text="PRI">
      <formula>NOT(ISERROR(SEARCH("PRI",F10)))</formula>
    </cfRule>
    <cfRule type="containsText" dxfId="99" priority="183" operator="containsText" text="PAN">
      <formula>NOT(ISERROR(SEARCH("PAN",F10)))</formula>
    </cfRule>
    <cfRule type="containsText" dxfId="98" priority="184" operator="containsText" text="PVEM">
      <formula>NOT(ISERROR(SEARCH("PVEM",F10)))</formula>
    </cfRule>
    <cfRule type="containsText" dxfId="97" priority="185" operator="containsText" text="PT">
      <formula>NOT(ISERROR(SEARCH("PT",F10)))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NOT(ISERROR(SEARCH("AUT-F",F10)))</formula>
    </cfRule>
    <cfRule type="cellIs" dxfId="91" priority="192" operator="equal">
      <formula>"PT"</formula>
    </cfRule>
  </conditionalFormatting>
  <conditionalFormatting sqref="F10">
    <cfRule type="containsText" dxfId="90" priority="161" operator="containsText" text="&quot;PMBC&quot;">
      <formula>NOT(ISERROR(SEARCH("""PMBC""",F10)))</formula>
    </cfRule>
    <cfRule type="containsText" dxfId="89" priority="162" operator="containsText" text="&quot;PPC&quot;">
      <formula>NOT(ISERROR(SEARCH("""PPC""",F10)))</formula>
    </cfRule>
    <cfRule type="containsText" dxfId="88" priority="163" operator="containsText" text="PRD">
      <formula>NOT(ISERROR(SEARCH("PRD",F10)))</formula>
    </cfRule>
    <cfRule type="containsText" dxfId="87" priority="164" operator="containsText" text="PNA">
      <formula>NOT(ISERROR(SEARCH("PNA",F10)))</formula>
    </cfRule>
    <cfRule type="containsText" dxfId="86" priority="165" operator="containsText" text="MC">
      <formula>NOT(ISERROR(SEARCH("MC",F10)))</formula>
    </cfRule>
    <cfRule type="containsText" dxfId="85" priority="166" operator="containsText" text="PRI">
      <formula>NOT(ISERROR(SEARCH("PRI",F10)))</formula>
    </cfRule>
    <cfRule type="containsText" dxfId="84" priority="167" operator="containsText" text="PAN">
      <formula>NOT(ISERROR(SEARCH("PAN",F10)))</formula>
    </cfRule>
    <cfRule type="containsText" dxfId="83" priority="168" operator="containsText" text="PVEM">
      <formula>NOT(ISERROR(SEARCH("PVEM",F10)))</formula>
    </cfRule>
    <cfRule type="containsText" dxfId="82" priority="169" operator="containsText" text="PT">
      <formula>NOT(ISERROR(SEARCH("PT",F10)))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NOT(ISERROR(SEARCH("AUT-F",F10)))</formula>
    </cfRule>
    <cfRule type="cellIs" dxfId="76" priority="176" operator="equal">
      <formula>"PT"</formula>
    </cfRule>
  </conditionalFormatting>
  <conditionalFormatting sqref="H12">
    <cfRule type="containsText" dxfId="75" priority="145" operator="containsText" text="&quot;PMBC&quot;">
      <formula>NOT(ISERROR(SEARCH("""PMBC""",H12)))</formula>
    </cfRule>
    <cfRule type="containsText" dxfId="74" priority="146" operator="containsText" text="&quot;PPC&quot;">
      <formula>NOT(ISERROR(SEARCH("""PPC""",H12)))</formula>
    </cfRule>
    <cfRule type="containsText" dxfId="73" priority="147" operator="containsText" text="PRD">
      <formula>NOT(ISERROR(SEARCH("PRD",H12)))</formula>
    </cfRule>
    <cfRule type="containsText" dxfId="72" priority="148" operator="containsText" text="PNA">
      <formula>NOT(ISERROR(SEARCH("PNA",H12)))</formula>
    </cfRule>
    <cfRule type="containsText" dxfId="71" priority="149" operator="containsText" text="MC">
      <formula>NOT(ISERROR(SEARCH("MC",H12)))</formula>
    </cfRule>
    <cfRule type="containsText" dxfId="70" priority="150" operator="containsText" text="PRI">
      <formula>NOT(ISERROR(SEARCH("PRI",H12)))</formula>
    </cfRule>
    <cfRule type="containsText" dxfId="69" priority="151" operator="containsText" text="PAN">
      <formula>NOT(ISERROR(SEARCH("PAN",H12)))</formula>
    </cfRule>
    <cfRule type="containsText" dxfId="68" priority="152" operator="containsText" text="PVEM">
      <formula>NOT(ISERROR(SEARCH("PVEM",H12)))</formula>
    </cfRule>
    <cfRule type="containsText" dxfId="67" priority="153" operator="containsText" text="PT">
      <formula>NOT(ISERROR(SEARCH("PT",H12)))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NOT(ISERROR(SEARCH("AUT-F",H12)))</formula>
    </cfRule>
    <cfRule type="cellIs" dxfId="61" priority="160" operator="equal">
      <formula>"PT"</formula>
    </cfRule>
  </conditionalFormatting>
  <conditionalFormatting sqref="H12">
    <cfRule type="containsText" dxfId="60" priority="129" operator="containsText" text="&quot;PMBC&quot;">
      <formula>NOT(ISERROR(SEARCH("""PMBC""",H12)))</formula>
    </cfRule>
    <cfRule type="containsText" dxfId="59" priority="130" operator="containsText" text="&quot;PPC&quot;">
      <formula>NOT(ISERROR(SEARCH("""PPC""",H12)))</formula>
    </cfRule>
    <cfRule type="containsText" dxfId="58" priority="131" operator="containsText" text="PRD">
      <formula>NOT(ISERROR(SEARCH("PRD",H12)))</formula>
    </cfRule>
    <cfRule type="containsText" dxfId="57" priority="132" operator="containsText" text="PNA">
      <formula>NOT(ISERROR(SEARCH("PNA",H12)))</formula>
    </cfRule>
    <cfRule type="containsText" dxfId="56" priority="133" operator="containsText" text="MC">
      <formula>NOT(ISERROR(SEARCH("MC",H12)))</formula>
    </cfRule>
    <cfRule type="containsText" dxfId="55" priority="134" operator="containsText" text="PRI">
      <formula>NOT(ISERROR(SEARCH("PRI",H12)))</formula>
    </cfRule>
    <cfRule type="containsText" dxfId="54" priority="135" operator="containsText" text="PAN">
      <formula>NOT(ISERROR(SEARCH("PAN",H12)))</formula>
    </cfRule>
    <cfRule type="containsText" dxfId="53" priority="136" operator="containsText" text="PVEM">
      <formula>NOT(ISERROR(SEARCH("PVEM",H12)))</formula>
    </cfRule>
    <cfRule type="containsText" dxfId="52" priority="137" operator="containsText" text="PT">
      <formula>NOT(ISERROR(SEARCH("PT",H12)))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NOT(ISERROR(SEARCH("AUT-F",H12)))</formula>
    </cfRule>
    <cfRule type="cellIs" dxfId="46" priority="144" operator="equal">
      <formula>"PT"</formula>
    </cfRule>
  </conditionalFormatting>
  <conditionalFormatting sqref="J14">
    <cfRule type="containsText" dxfId="45" priority="113" operator="containsText" text="&quot;PMBC&quot;">
      <formula>NOT(ISERROR(SEARCH("""PMBC""",J14)))</formula>
    </cfRule>
    <cfRule type="containsText" dxfId="44" priority="114" operator="containsText" text="&quot;PPC&quot;">
      <formula>NOT(ISERROR(SEARCH("""PPC""",J14)))</formula>
    </cfRule>
    <cfRule type="containsText" dxfId="43" priority="115" operator="containsText" text="PRD">
      <formula>NOT(ISERROR(SEARCH("PRD",J14)))</formula>
    </cfRule>
    <cfRule type="containsText" dxfId="42" priority="116" operator="containsText" text="PNA">
      <formula>NOT(ISERROR(SEARCH("PNA",J14)))</formula>
    </cfRule>
    <cfRule type="containsText" dxfId="41" priority="117" operator="containsText" text="MC">
      <formula>NOT(ISERROR(SEARCH("MC",J14)))</formula>
    </cfRule>
    <cfRule type="containsText" dxfId="40" priority="118" operator="containsText" text="PRI">
      <formula>NOT(ISERROR(SEARCH("PRI",J14)))</formula>
    </cfRule>
    <cfRule type="containsText" dxfId="39" priority="119" operator="containsText" text="PAN">
      <formula>NOT(ISERROR(SEARCH("PAN",J14)))</formula>
    </cfRule>
    <cfRule type="containsText" dxfId="38" priority="120" operator="containsText" text="PVEM">
      <formula>NOT(ISERROR(SEARCH("PVEM",J14)))</formula>
    </cfRule>
    <cfRule type="containsText" dxfId="37" priority="121" operator="containsText" text="PT">
      <formula>NOT(ISERROR(SEARCH("PT",J14)))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NOT(ISERROR(SEARCH("AUT-F",J14)))</formula>
    </cfRule>
    <cfRule type="cellIs" dxfId="31" priority="128" operator="equal">
      <formula>"PT"</formula>
    </cfRule>
  </conditionalFormatting>
  <conditionalFormatting sqref="J14">
    <cfRule type="containsText" dxfId="30" priority="97" operator="containsText" text="&quot;PMBC&quot;">
      <formula>NOT(ISERROR(SEARCH("""PMBC""",J14)))</formula>
    </cfRule>
    <cfRule type="containsText" dxfId="29" priority="98" operator="containsText" text="&quot;PPC&quot;">
      <formula>NOT(ISERROR(SEARCH("""PPC""",J14)))</formula>
    </cfRule>
    <cfRule type="containsText" dxfId="28" priority="99" operator="containsText" text="PRD">
      <formula>NOT(ISERROR(SEARCH("PRD",J14)))</formula>
    </cfRule>
    <cfRule type="containsText" dxfId="27" priority="100" operator="containsText" text="PNA">
      <formula>NOT(ISERROR(SEARCH("PNA",J14)))</formula>
    </cfRule>
    <cfRule type="containsText" dxfId="26" priority="101" operator="containsText" text="MC">
      <formula>NOT(ISERROR(SEARCH("MC",J14)))</formula>
    </cfRule>
    <cfRule type="containsText" dxfId="25" priority="102" operator="containsText" text="PRI">
      <formula>NOT(ISERROR(SEARCH("PRI",J14)))</formula>
    </cfRule>
    <cfRule type="containsText" dxfId="24" priority="103" operator="containsText" text="PAN">
      <formula>NOT(ISERROR(SEARCH("PAN",J14)))</formula>
    </cfRule>
    <cfRule type="containsText" dxfId="23" priority="104" operator="containsText" text="PVEM">
      <formula>NOT(ISERROR(SEARCH("PVEM",J14)))</formula>
    </cfRule>
    <cfRule type="containsText" dxfId="22" priority="105" operator="containsText" text="PT">
      <formula>NOT(ISERROR(SEARCH("PT",J14)))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NOT(ISERROR(SEARCH("AUT-F",J14)))</formula>
    </cfRule>
    <cfRule type="cellIs" dxfId="16" priority="112" operator="equal">
      <formula>"PT"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EE6219A-3435-4FD6-9A41-9BE1DB1BDF3B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78" operator="containsText" id="{E84E32B8-F6D7-4F3C-8DC2-FA32E7C1AA76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62" operator="containsText" id="{860734ED-C7B1-44D0-A9C7-DDF80A232D85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46" operator="containsText" id="{0030D04A-CD42-4DD7-8DDD-D29A70E21F9F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254" operator="containsText" id="{0BE96BE5-7759-4764-AE77-863DF3DA1B4A}">
            <xm:f>NOT(ISERROR(SEARCH("PBC",B4)))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B4 B6:B14 B16:B19 B21</xm:sqref>
        </x14:conditionalFormatting>
        <x14:conditionalFormatting xmlns:xm="http://schemas.microsoft.com/office/excel/2006/main">
          <x14:cfRule type="containsText" priority="238" operator="containsText" id="{68CF2B49-E5D8-4049-9642-3D3FAE2DB0D2}">
            <xm:f>NOT(ISERROR(SEARCH("PBC",B6)))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B6:B13 B16:B19 B21</xm:sqref>
        </x14:conditionalFormatting>
        <x14:conditionalFormatting xmlns:xm="http://schemas.microsoft.com/office/excel/2006/main">
          <x14:cfRule type="containsText" priority="30" operator="containsText" id="{088EAA48-9B1F-4CC1-B990-3FB0BE7C29D6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14" operator="containsText" id="{32DD81DA-A3B0-4F8A-A514-49039D9FB7C0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222" operator="containsText" id="{0152DE5F-180E-4AF8-AF53-DCD17183417D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206" operator="containsText" id="{66D11241-8E9D-4745-8250-2D7B8A6617B5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190" operator="containsText" id="{3EBF5905-D312-473C-85CE-5E1540B7C62E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74" operator="containsText" id="{ACD6329D-D114-4753-9126-84A3DA35DAA8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58" operator="containsText" id="{4ECA4868-BD6C-4EEC-8BAA-95771D92BA0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42" operator="containsText" id="{8C6E8FD4-DC85-4316-9E04-1DC7547371F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26" operator="containsText" id="{252D3FAC-7007-449F-899F-78582EFD1929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  <x14:conditionalFormatting xmlns:xm="http://schemas.microsoft.com/office/excel/2006/main">
          <x14:cfRule type="containsText" priority="110" operator="containsText" id="{56401C93-E9C1-4A23-A338-5B426A089FB7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 </vt:lpstr>
      <vt:lpstr>CONTEOS INTERCAMPAÑA DURANGO</vt:lpstr>
      <vt:lpstr>MODELO INTERCAMPAÑA (40 DÍAS)</vt:lpstr>
      <vt:lpstr>'CONTEOS INTERCAMPAÑA DURANGO'!Área_de_impresión</vt:lpstr>
      <vt:lpstr>'PREMISAS LOCALES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2014-11-14T20:26:39Z</cp:lastPrinted>
  <dcterms:created xsi:type="dcterms:W3CDTF">2014-11-12T20:16:33Z</dcterms:created>
  <dcterms:modified xsi:type="dcterms:W3CDTF">2018-02-14T23:07:26Z</dcterms:modified>
</cp:coreProperties>
</file>